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 activeTab="4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МАКС_1кв!$A$1:$AL$107</definedName>
    <definedName name="_xlnm.Print_Area" localSheetId="2">МАКС_2кв!$A$1:$AL$112</definedName>
    <definedName name="_xlnm.Print_Area" localSheetId="3">МАКС_3кв!$A$1:$AL$107</definedName>
    <definedName name="_xlnm.Print_Area" localSheetId="4">МАКС_4кв!$A$1:$AL$114</definedName>
    <definedName name="_xlnm.Print_Area" localSheetId="0">МАКС_год!$A$2:$AL$112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<sst xmlns="http://schemas.openxmlformats.org/spreadsheetml/2006/main" count="899" uniqueCount="154">
  <si>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</si>
  <si>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</si>
  <si>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</si>
  <si>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</si>
  <si>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</si>
  <si>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</si>
  <si>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</si>
  <si>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</si>
  <si>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</si>
  <si>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</si>
  <si>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</si>
  <si>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</si>
  <si>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</si>
  <si>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</si>
  <si>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</si>
  <si>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</si>
  <si>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</si>
  <si>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</si>
  <si>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</si>
  <si>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</si>
  <si>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</si>
  <si>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</si>
  <si>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</si>
  <si>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</si>
  <si>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</si>
  <si>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</si>
  <si>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</si>
  <si>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</si>
  <si>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</si>
  <si>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</si>
  <si>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</si>
  <si>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</si>
  <si>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</si>
  <si>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</si>
  <si>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</si>
  <si>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</si>
  <si>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</si>
  <si>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</si>
  <si>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</si>
  <si>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</si>
  <si>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</si>
  <si>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</si>
  <si>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</si>
  <si>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</si>
  <si>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</si>
  <si>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</si>
  <si>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</si>
  <si>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</si>
  <si>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</si>
  <si>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</si>
  <si>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</si>
  <si>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</si>
  <si>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</si>
  <si>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</si>
  <si>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</si>
  <si>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</si>
  <si>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</si>
  <si>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</si>
  <si>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</si>
  <si>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</si>
  <si>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</si>
  <si>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</si>
  <si>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</si>
  <si>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</si>
  <si>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</si>
  <si>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</si>
  <si>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</si>
  <si>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</si>
  <si>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</si>
  <si>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</si>
  <si>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</si>
  <si>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</si>
  <si>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</si>
  <si>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</si>
  <si>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</si>
  <si>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</si>
  <si>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</si>
  <si>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</si>
  <si>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</si>
  <si>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</si>
  <si>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</si>
  <si>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</si>
  <si>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</si>
  <si>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</si>
  <si>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</si>
  <si>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</si>
  <si>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</si>
  <si>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</si>
  <si>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</si>
  <si>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</si>
  <si>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</si>
  <si>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</si>
  <si>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</si>
  <si>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</si>
  <si>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</si>
  <si>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</si>
  <si>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</si>
  <si>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</si>
  <si>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</si>
  <si>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</si>
  <si>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</si>
  <si>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</si>
  <si>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</si>
  <si>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</si>
  <si>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</si>
  <si>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</si>
  <si>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</si>
  <si>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</si>
  <si>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</si>
  <si>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</si>
  <si>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</si>
  <si>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</si>
  <si>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</si>
  <si>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</si>
  <si>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</si>
  <si>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</si>
  <si>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</si>
  <si>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</si>
  <si>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</si>
  <si>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</si>
  <si>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</si>
  <si>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</si>
  <si>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</si>
  <si>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</si>
  <si>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</si>
  <si>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</si>
  <si>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</si>
  <si>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</si>
  <si>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</si>
  <si>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</si>
  <si>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</si>
  <si>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</si>
  <si>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</si>
  <si>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</si>
  <si>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на 2021 год</t>
  </si>
  <si>
    <t xml:space="preserve">Филиал АО "МАКС-М" в г. Пензе </t>
  </si>
  <si>
    <t>1 квартал 2021г.</t>
  </si>
  <si>
    <t>2 квартал 2021г.</t>
  </si>
  <si>
    <t>3 квартал 2021г.</t>
  </si>
  <si>
    <t>4 квартал 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</si>
  <si>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</si>
  <si>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2.3. 
к протоколу Комиссии  №9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</si>
  <si>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</si>
  <si>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</si>
  <si>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</si>
  <si>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 9 от 13.05.2021г.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</si>
  <si>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 9 от 13.05.2021г.</t>
  </si>
  <si>
    <t>Приложение №  _2.3.1___</t>
  </si>
  <si>
    <t>Приложение № 2.3.2
к протоколу Комиссии  № 9 от 13.05.2021г.</t>
  </si>
  <si>
    <t>Приложение № 2.3.3 
к протоколу Комиссии  № 9 от 13.05.2021г.</t>
  </si>
  <si>
    <t>Приложение № 2.3.4
к протоколу Комиссии  № 9 от 13.05.2021г.</t>
  </si>
  <si>
    <t>Приложение №2.3.3</t>
  </si>
  <si>
    <t>Приложение № 2.3.4</t>
  </si>
  <si>
    <t>к протоколу Комиссии  № 9 от 13.05.2021г.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</si>
</sst>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  <font>
      <sz val="3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6" fillId="0" borderId="0" xfId="54" applyFont="1" applyAlignment="1">
      <alignment horizontal="left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0" fontId="48" fillId="0" borderId="0" xfId="0" applyFont="1" applyFill="1" applyBorder="1"/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5" zoomScale="40" zoomScaleNormal="40" zoomScaleSheetLayoutView="40" workbookViewId="0">
      <pane xSplit="4" ySplit="14" topLeftCell="E19" activePane="bottomRight" state="frozen"/>
      <selection activeCell="AI27" sqref="AI27"/>
      <selection pane="topRight" activeCell="AI27" sqref="AI27"/>
      <selection pane="bottomLeft" activeCell="AI27" sqref="AI27"/>
      <selection pane="bottomRight" activeCell="AI27" sqref="AI2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7" width="24.44140625" style="1" customWidth="1"/>
    <col min="28" max="28" width="22.77734375" style="1" customWidth="1"/>
    <col min="29" max="29" width="22.44140625" style="1" customWidth="1"/>
    <col min="30" max="30" width="24.5546875" style="1" customWidth="1"/>
    <col min="31" max="31" width="23.21875" style="1" customWidth="1"/>
    <col min="32" max="32" width="27.10937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4.5" customHeight="1" x14ac:dyDescent="0.55000000000000004">
      <c r="B7" s="3"/>
      <c r="C7" s="51" t="s">
        <v>135</v>
      </c>
      <c r="G7" s="4"/>
      <c r="AH7" s="56" t="s">
        <v>141</v>
      </c>
      <c r="AI7" s="56"/>
      <c r="AJ7" s="56"/>
      <c r="AK7" s="56"/>
    </row>
    <row r="8" spans="1:38" s="2" customFormat="1" ht="9.75" customHeight="1" x14ac:dyDescent="0.35">
      <c r="B8" s="5"/>
      <c r="AJ8" s="49"/>
    </row>
    <row r="9" spans="1:38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8" ht="43.5" customHeight="1" x14ac:dyDescent="0.25">
      <c r="B10" s="6"/>
      <c r="C10" s="63" t="s">
        <v>142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s="7" customFormat="1" ht="51.75" customHeight="1" x14ac:dyDescent="0.45">
      <c r="A11" s="72" t="s">
        <v>0</v>
      </c>
      <c r="B11" s="72" t="s">
        <v>1</v>
      </c>
      <c r="C11" s="75" t="s">
        <v>134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  <c r="W12" s="57" t="s">
        <v>3</v>
      </c>
      <c r="X12" s="65" t="s">
        <v>4</v>
      </c>
      <c r="Y12" s="66"/>
      <c r="Z12" s="70"/>
      <c r="AA12" s="70"/>
      <c r="AB12" s="70"/>
      <c r="AC12" s="67"/>
      <c r="AD12" s="57" t="s">
        <v>5</v>
      </c>
      <c r="AE12" s="65" t="s">
        <v>6</v>
      </c>
      <c r="AF12" s="66"/>
      <c r="AG12" s="66"/>
      <c r="AH12" s="67"/>
      <c r="AI12" s="58" t="s">
        <v>7</v>
      </c>
      <c r="AJ12" s="68"/>
      <c r="AK12" s="69"/>
      <c r="AL12" s="76" t="s">
        <v>8</v>
      </c>
    </row>
    <row r="13" spans="1:38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7"/>
      <c r="W13" s="57"/>
      <c r="X13" s="57" t="s">
        <v>10</v>
      </c>
      <c r="Y13" s="65" t="s">
        <v>4</v>
      </c>
      <c r="Z13" s="66"/>
      <c r="AA13" s="71"/>
      <c r="AB13" s="53" t="s">
        <v>11</v>
      </c>
      <c r="AC13" s="9" t="s">
        <v>4</v>
      </c>
      <c r="AD13" s="57"/>
      <c r="AE13" s="57" t="s">
        <v>12</v>
      </c>
      <c r="AF13" s="52" t="s">
        <v>4</v>
      </c>
      <c r="AG13" s="57" t="s">
        <v>13</v>
      </c>
      <c r="AH13" s="53" t="s">
        <v>14</v>
      </c>
      <c r="AI13" s="58"/>
      <c r="AJ13" s="59" t="s">
        <v>15</v>
      </c>
      <c r="AK13" s="59" t="s">
        <v>16</v>
      </c>
      <c r="AL13" s="76"/>
    </row>
    <row r="14" spans="1:38" s="10" customFormat="1" ht="40.5" customHeight="1" x14ac:dyDescent="0.2">
      <c r="A14" s="73"/>
      <c r="B14" s="73"/>
      <c r="C14" s="58"/>
      <c r="D14" s="57" t="s">
        <v>17</v>
      </c>
      <c r="E14" s="65" t="s">
        <v>6</v>
      </c>
      <c r="F14" s="70"/>
      <c r="G14" s="70"/>
      <c r="H14" s="70"/>
      <c r="I14" s="70"/>
      <c r="J14" s="67"/>
      <c r="K14" s="57" t="s">
        <v>18</v>
      </c>
      <c r="L14" s="57" t="s">
        <v>19</v>
      </c>
      <c r="M14" s="65" t="s">
        <v>4</v>
      </c>
      <c r="N14" s="66"/>
      <c r="O14" s="71"/>
      <c r="P14" s="65" t="s">
        <v>20</v>
      </c>
      <c r="Q14" s="66"/>
      <c r="R14" s="66"/>
      <c r="S14" s="66"/>
      <c r="T14" s="66"/>
      <c r="U14" s="66"/>
      <c r="V14" s="67"/>
      <c r="W14" s="57"/>
      <c r="X14" s="57"/>
      <c r="Y14" s="53" t="s">
        <v>21</v>
      </c>
      <c r="Z14" s="53" t="s">
        <v>12</v>
      </c>
      <c r="AA14" s="52" t="s">
        <v>4</v>
      </c>
      <c r="AB14" s="54"/>
      <c r="AC14" s="53" t="s">
        <v>12</v>
      </c>
      <c r="AD14" s="57"/>
      <c r="AE14" s="57"/>
      <c r="AF14" s="53" t="s">
        <v>140</v>
      </c>
      <c r="AG14" s="57"/>
      <c r="AH14" s="54"/>
      <c r="AI14" s="58"/>
      <c r="AJ14" s="61"/>
      <c r="AK14" s="61"/>
      <c r="AL14" s="76"/>
    </row>
    <row r="15" spans="1:38" s="10" customFormat="1" ht="24.75" customHeight="1" x14ac:dyDescent="0.2">
      <c r="A15" s="73"/>
      <c r="B15" s="73"/>
      <c r="C15" s="58"/>
      <c r="D15" s="57"/>
      <c r="E15" s="57" t="s">
        <v>22</v>
      </c>
      <c r="F15" s="65" t="s">
        <v>6</v>
      </c>
      <c r="G15" s="66"/>
      <c r="H15" s="67"/>
      <c r="I15" s="57" t="s">
        <v>23</v>
      </c>
      <c r="J15" s="57" t="s">
        <v>24</v>
      </c>
      <c r="K15" s="57"/>
      <c r="L15" s="57"/>
      <c r="M15" s="53" t="s">
        <v>25</v>
      </c>
      <c r="N15" s="53" t="s">
        <v>26</v>
      </c>
      <c r="O15" s="53" t="s">
        <v>27</v>
      </c>
      <c r="P15" s="57" t="s">
        <v>28</v>
      </c>
      <c r="Q15" s="57" t="s">
        <v>29</v>
      </c>
      <c r="R15" s="57" t="s">
        <v>30</v>
      </c>
      <c r="S15" s="57" t="s">
        <v>31</v>
      </c>
      <c r="T15" s="58" t="s">
        <v>32</v>
      </c>
      <c r="U15" s="58" t="s">
        <v>33</v>
      </c>
      <c r="V15" s="59" t="s">
        <v>34</v>
      </c>
      <c r="W15" s="57"/>
      <c r="X15" s="57"/>
      <c r="Y15" s="54"/>
      <c r="Z15" s="54"/>
      <c r="AA15" s="57" t="s">
        <v>140</v>
      </c>
      <c r="AB15" s="54"/>
      <c r="AC15" s="54"/>
      <c r="AD15" s="57"/>
      <c r="AE15" s="57"/>
      <c r="AF15" s="54"/>
      <c r="AG15" s="57"/>
      <c r="AH15" s="54"/>
      <c r="AI15" s="58"/>
      <c r="AJ15" s="61"/>
      <c r="AK15" s="61"/>
      <c r="AL15" s="76"/>
    </row>
    <row r="16" spans="1:38" s="10" customFormat="1" ht="146.25" customHeight="1" x14ac:dyDescent="0.2">
      <c r="A16" s="74"/>
      <c r="B16" s="74"/>
      <c r="C16" s="58"/>
      <c r="D16" s="57"/>
      <c r="E16" s="57"/>
      <c r="F16" s="9" t="s">
        <v>35</v>
      </c>
      <c r="G16" s="9" t="s">
        <v>36</v>
      </c>
      <c r="H16" s="9" t="s">
        <v>37</v>
      </c>
      <c r="I16" s="57"/>
      <c r="J16" s="57"/>
      <c r="K16" s="57"/>
      <c r="L16" s="57"/>
      <c r="M16" s="55"/>
      <c r="N16" s="55"/>
      <c r="O16" s="55"/>
      <c r="P16" s="57"/>
      <c r="Q16" s="57"/>
      <c r="R16" s="57"/>
      <c r="S16" s="57"/>
      <c r="T16" s="58"/>
      <c r="U16" s="58"/>
      <c r="V16" s="60"/>
      <c r="W16" s="57"/>
      <c r="X16" s="57"/>
      <c r="Y16" s="55"/>
      <c r="Z16" s="55"/>
      <c r="AA16" s="57"/>
      <c r="AB16" s="55"/>
      <c r="AC16" s="55"/>
      <c r="AD16" s="57"/>
      <c r="AE16" s="57"/>
      <c r="AF16" s="55"/>
      <c r="AG16" s="57"/>
      <c r="AH16" s="55"/>
      <c r="AI16" s="58"/>
      <c r="AJ16" s="62"/>
      <c r="AK16" s="62"/>
      <c r="AL16" s="76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108374800.89</v>
      </c>
      <c r="D18" s="14">
        <v>22926579.300000001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22926579.300000001</v>
      </c>
      <c r="K18" s="14">
        <v>6453482.7199999997</v>
      </c>
      <c r="L18" s="14">
        <v>78994738.870000005</v>
      </c>
      <c r="M18" s="14">
        <v>0</v>
      </c>
      <c r="N18" s="14">
        <v>34718171.090000004</v>
      </c>
      <c r="O18" s="14">
        <v>22545280.969999999</v>
      </c>
      <c r="P18" s="14">
        <v>3873221.89</v>
      </c>
      <c r="Q18" s="14">
        <v>2114134.4900000002</v>
      </c>
      <c r="R18" s="14">
        <v>6994208.6600000001</v>
      </c>
      <c r="S18" s="14">
        <v>1831960.3</v>
      </c>
      <c r="T18" s="14">
        <v>0</v>
      </c>
      <c r="U18" s="14"/>
      <c r="V18" s="14">
        <v>6917761.4699999997</v>
      </c>
      <c r="W18" s="14">
        <v>1129870906.9000001</v>
      </c>
      <c r="X18" s="14">
        <v>859540353.84000003</v>
      </c>
      <c r="Y18" s="14">
        <v>30094572.470000003</v>
      </c>
      <c r="Z18" s="14">
        <v>0</v>
      </c>
      <c r="AA18" s="14"/>
      <c r="AB18" s="14">
        <v>270330553.06</v>
      </c>
      <c r="AC18" s="14">
        <v>0</v>
      </c>
      <c r="AD18" s="14">
        <v>37136715.850000001</v>
      </c>
      <c r="AE18" s="14">
        <v>0</v>
      </c>
      <c r="AF18" s="14"/>
      <c r="AG18" s="14">
        <v>4560439.9500000011</v>
      </c>
      <c r="AH18" s="14">
        <v>16337505.529999999</v>
      </c>
      <c r="AI18" s="14">
        <v>0</v>
      </c>
      <c r="AJ18" s="14">
        <v>0</v>
      </c>
      <c r="AK18" s="14">
        <v>0</v>
      </c>
      <c r="AL18" s="15">
        <v>1275382423.6400001</v>
      </c>
    </row>
    <row r="19" spans="1:38" ht="20.25" x14ac:dyDescent="0.3">
      <c r="A19" s="12">
        <v>2</v>
      </c>
      <c r="B19" s="13" t="s">
        <v>39</v>
      </c>
      <c r="C19" s="14">
        <v>45454762.269999996</v>
      </c>
      <c r="D19" s="14">
        <v>18064728.009999998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18064728.009999998</v>
      </c>
      <c r="K19" s="14">
        <v>13449031.140000001</v>
      </c>
      <c r="L19" s="14">
        <v>13941003.120000001</v>
      </c>
      <c r="M19" s="14">
        <v>0</v>
      </c>
      <c r="N19" s="14">
        <v>9044988.2199999988</v>
      </c>
      <c r="O19" s="14">
        <v>0</v>
      </c>
      <c r="P19" s="14">
        <v>127991.63</v>
      </c>
      <c r="Q19" s="14">
        <v>34238.879999999997</v>
      </c>
      <c r="R19" s="14">
        <v>3458088.1500000004</v>
      </c>
      <c r="S19" s="14">
        <v>1183366.1099999999</v>
      </c>
      <c r="T19" s="14">
        <v>0</v>
      </c>
      <c r="U19" s="14"/>
      <c r="V19" s="14">
        <v>92330.13</v>
      </c>
      <c r="W19" s="14">
        <v>270447297.22999996</v>
      </c>
      <c r="X19" s="14">
        <v>262929140.19999999</v>
      </c>
      <c r="Y19" s="14">
        <v>21780095.509999998</v>
      </c>
      <c r="Z19" s="14">
        <v>0</v>
      </c>
      <c r="AA19" s="14"/>
      <c r="AB19" s="14">
        <v>7518157.0299999993</v>
      </c>
      <c r="AC19" s="14">
        <v>0</v>
      </c>
      <c r="AD19" s="14">
        <v>11085601</v>
      </c>
      <c r="AE19" s="14">
        <v>0</v>
      </c>
      <c r="AF19" s="14"/>
      <c r="AG19" s="14">
        <v>0</v>
      </c>
      <c r="AH19" s="14">
        <v>6250940.7199999997</v>
      </c>
      <c r="AI19" s="14">
        <v>0</v>
      </c>
      <c r="AJ19" s="14">
        <v>0</v>
      </c>
      <c r="AK19" s="14">
        <v>0</v>
      </c>
      <c r="AL19" s="15">
        <v>326987660.49999994</v>
      </c>
    </row>
    <row r="20" spans="1:38" ht="20.25" x14ac:dyDescent="0.3">
      <c r="A20" s="12">
        <v>3</v>
      </c>
      <c r="B20" s="13" t="s">
        <v>40</v>
      </c>
      <c r="C20" s="14">
        <v>56478809.75</v>
      </c>
      <c r="D20" s="14">
        <v>12546016.07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12546016.07</v>
      </c>
      <c r="K20" s="14">
        <v>0</v>
      </c>
      <c r="L20" s="14">
        <v>43932793.68</v>
      </c>
      <c r="M20" s="14">
        <v>0</v>
      </c>
      <c r="N20" s="14">
        <v>14432493.459999999</v>
      </c>
      <c r="O20" s="14">
        <v>0</v>
      </c>
      <c r="P20" s="14">
        <v>14338671.810000001</v>
      </c>
      <c r="Q20" s="14">
        <v>2265180.12</v>
      </c>
      <c r="R20" s="14">
        <v>375092.6</v>
      </c>
      <c r="S20" s="14">
        <v>5662445.5899999999</v>
      </c>
      <c r="T20" s="14">
        <v>6858910.0999999996</v>
      </c>
      <c r="U20" s="14"/>
      <c r="V20" s="14">
        <v>0</v>
      </c>
      <c r="W20" s="14">
        <v>835004986.70000005</v>
      </c>
      <c r="X20" s="14">
        <v>690760953.06000006</v>
      </c>
      <c r="Y20" s="14">
        <v>0</v>
      </c>
      <c r="Z20" s="14">
        <v>690760953.06000006</v>
      </c>
      <c r="AA20" s="14">
        <v>110521752.48999999</v>
      </c>
      <c r="AB20" s="14">
        <v>144244033.63999999</v>
      </c>
      <c r="AC20" s="14">
        <v>144199273.56</v>
      </c>
      <c r="AD20" s="14">
        <v>479024731.41999996</v>
      </c>
      <c r="AE20" s="14">
        <v>479024731.41999996</v>
      </c>
      <c r="AF20" s="14">
        <v>3141317.13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1370508527.8699999</v>
      </c>
    </row>
    <row r="21" spans="1:38" ht="20.25" x14ac:dyDescent="0.3">
      <c r="A21" s="12">
        <v>4</v>
      </c>
      <c r="B21" s="16" t="s">
        <v>41</v>
      </c>
      <c r="C21" s="14">
        <v>16950791.039999999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1400223.88</v>
      </c>
      <c r="M21" s="14">
        <v>0</v>
      </c>
      <c r="N21" s="14">
        <v>0</v>
      </c>
      <c r="O21" s="14">
        <v>0</v>
      </c>
      <c r="P21" s="14">
        <v>1400223.88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83165614.530000001</v>
      </c>
      <c r="X21" s="14">
        <v>83165614.530000001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100116405.56999999</v>
      </c>
    </row>
    <row r="22" spans="1:38" ht="40.5" x14ac:dyDescent="0.3">
      <c r="A22" s="12">
        <v>5</v>
      </c>
      <c r="B22" s="17" t="s">
        <v>42</v>
      </c>
      <c r="C22" s="14">
        <v>9272825.0300000012</v>
      </c>
      <c r="D22" s="14">
        <v>1016679.53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1016679.53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153950381.97000003</v>
      </c>
      <c r="X22" s="14">
        <v>151455746.35000002</v>
      </c>
      <c r="Y22" s="14">
        <v>0</v>
      </c>
      <c r="Z22" s="14">
        <v>0</v>
      </c>
      <c r="AA22" s="14"/>
      <c r="AB22" s="14">
        <v>2494635.62</v>
      </c>
      <c r="AC22" s="14">
        <v>0</v>
      </c>
      <c r="AD22" s="14">
        <v>16519477.850000001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179742684.85000002</v>
      </c>
    </row>
    <row r="23" spans="1:38" ht="20.25" x14ac:dyDescent="0.3">
      <c r="A23" s="18"/>
      <c r="B23" s="19" t="s">
        <v>43</v>
      </c>
      <c r="C23" s="15">
        <v>236531988.97999999</v>
      </c>
      <c r="D23" s="15">
        <v>70104570.070000008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70104570.070000008</v>
      </c>
      <c r="K23" s="15">
        <v>27110404.259999998</v>
      </c>
      <c r="L23" s="15">
        <v>139317014.65000001</v>
      </c>
      <c r="M23" s="15">
        <v>0</v>
      </c>
      <c r="N23" s="15">
        <v>59243907.870000005</v>
      </c>
      <c r="O23" s="15">
        <v>22545280.969999999</v>
      </c>
      <c r="P23" s="15">
        <v>19740109.210000001</v>
      </c>
      <c r="Q23" s="15">
        <v>4413553.49</v>
      </c>
      <c r="R23" s="15">
        <v>10827389.41</v>
      </c>
      <c r="S23" s="15">
        <v>8677772</v>
      </c>
      <c r="T23" s="15">
        <v>6858910.0999999996</v>
      </c>
      <c r="U23" s="15">
        <v>0</v>
      </c>
      <c r="V23" s="15">
        <v>7010091.5999999996</v>
      </c>
      <c r="W23" s="15">
        <v>2472439187.3299999</v>
      </c>
      <c r="X23" s="15">
        <v>2047851807.98</v>
      </c>
      <c r="Y23" s="15">
        <v>51874667.980000004</v>
      </c>
      <c r="Z23" s="15">
        <v>690760953.06000006</v>
      </c>
      <c r="AA23" s="15">
        <v>110521752.48999999</v>
      </c>
      <c r="AB23" s="15">
        <v>424587379.34999996</v>
      </c>
      <c r="AC23" s="15">
        <v>144199273.56</v>
      </c>
      <c r="AD23" s="15">
        <v>543766526.12</v>
      </c>
      <c r="AE23" s="15">
        <v>479024731.41999996</v>
      </c>
      <c r="AF23" s="15">
        <v>3141317.13</v>
      </c>
      <c r="AG23" s="15">
        <v>4560439.9500000011</v>
      </c>
      <c r="AH23" s="15">
        <v>22588446.25</v>
      </c>
      <c r="AI23" s="15">
        <v>0</v>
      </c>
      <c r="AJ23" s="15">
        <v>0</v>
      </c>
      <c r="AK23" s="15">
        <v>0</v>
      </c>
      <c r="AL23" s="15">
        <v>3252737702.4300003</v>
      </c>
    </row>
    <row r="24" spans="1:38" ht="20.25" x14ac:dyDescent="0.3">
      <c r="A24" s="12">
        <v>6</v>
      </c>
      <c r="B24" s="17" t="s">
        <v>44</v>
      </c>
      <c r="C24" s="14">
        <v>451083612.71000004</v>
      </c>
      <c r="D24" s="14">
        <v>174225931.61000001</v>
      </c>
      <c r="E24" s="14">
        <v>160250479.19</v>
      </c>
      <c r="F24" s="14">
        <v>26606675.650000002</v>
      </c>
      <c r="G24" s="14">
        <v>111253324.76000001</v>
      </c>
      <c r="H24" s="14">
        <v>22390478.779999986</v>
      </c>
      <c r="I24" s="14"/>
      <c r="J24" s="14">
        <v>13975452.420000002</v>
      </c>
      <c r="K24" s="14">
        <v>54964298.75</v>
      </c>
      <c r="L24" s="14">
        <v>221893382.35000002</v>
      </c>
      <c r="M24" s="14">
        <v>211819163.69</v>
      </c>
      <c r="N24" s="14">
        <v>0</v>
      </c>
      <c r="O24" s="14">
        <v>0</v>
      </c>
      <c r="P24" s="14">
        <v>1889580.3599999999</v>
      </c>
      <c r="Q24" s="14">
        <v>0</v>
      </c>
      <c r="R24" s="14">
        <v>3548897.65</v>
      </c>
      <c r="S24" s="14">
        <v>4635740.6500000004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81257111.060000002</v>
      </c>
      <c r="AE24" s="14">
        <v>3440023.61</v>
      </c>
      <c r="AF24" s="14">
        <v>20915.150000000001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532340723.77000004</v>
      </c>
    </row>
    <row r="25" spans="1:38" ht="20.25" x14ac:dyDescent="0.3">
      <c r="A25" s="12">
        <v>7</v>
      </c>
      <c r="B25" s="17" t="s">
        <v>45</v>
      </c>
      <c r="C25" s="14">
        <v>84568289.570000008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60278623.200000003</v>
      </c>
      <c r="L25" s="14">
        <v>24289666.370000001</v>
      </c>
      <c r="M25" s="14">
        <v>0</v>
      </c>
      <c r="N25" s="14">
        <v>2048756.1600000001</v>
      </c>
      <c r="O25" s="14">
        <v>0</v>
      </c>
      <c r="P25" s="14">
        <v>22233933.09</v>
      </c>
      <c r="Q25" s="14">
        <v>6977.12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678005632.99000001</v>
      </c>
      <c r="X25" s="14">
        <v>604143730.5</v>
      </c>
      <c r="Y25" s="14">
        <v>41449020.719999999</v>
      </c>
      <c r="Z25" s="14">
        <v>0</v>
      </c>
      <c r="AA25" s="14"/>
      <c r="AB25" s="14">
        <v>73861902.49000001</v>
      </c>
      <c r="AC25" s="14">
        <v>0</v>
      </c>
      <c r="AD25" s="14">
        <v>4589927.0999999996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767163849.66000009</v>
      </c>
    </row>
    <row r="26" spans="1:38" ht="20.25" x14ac:dyDescent="0.3">
      <c r="A26" s="12">
        <v>8</v>
      </c>
      <c r="B26" s="17" t="s">
        <v>46</v>
      </c>
      <c r="C26" s="14">
        <v>18034476.120000001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1457148.44</v>
      </c>
      <c r="L26" s="14">
        <v>16577327.68</v>
      </c>
      <c r="M26" s="14">
        <v>0</v>
      </c>
      <c r="N26" s="14">
        <v>0</v>
      </c>
      <c r="O26" s="14">
        <v>0</v>
      </c>
      <c r="P26" s="14">
        <v>3676985.44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12900342.24</v>
      </c>
      <c r="W26" s="14">
        <v>132607158.36999999</v>
      </c>
      <c r="X26" s="14">
        <v>132607158.36999999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150641634.48999998</v>
      </c>
    </row>
    <row r="27" spans="1:38" ht="40.5" x14ac:dyDescent="0.3">
      <c r="A27" s="12">
        <v>9</v>
      </c>
      <c r="B27" s="17" t="s">
        <v>47</v>
      </c>
      <c r="C27" s="14">
        <v>191019481.19</v>
      </c>
      <c r="D27" s="14">
        <v>3110131.93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3110131.93</v>
      </c>
      <c r="K27" s="14">
        <v>5372764.5500000007</v>
      </c>
      <c r="L27" s="14">
        <v>182536584.70999998</v>
      </c>
      <c r="M27" s="14">
        <v>0</v>
      </c>
      <c r="N27" s="14">
        <v>180180136.06999999</v>
      </c>
      <c r="O27" s="14">
        <v>0</v>
      </c>
      <c r="P27" s="14">
        <v>2356448.6399999997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191019481.19</v>
      </c>
    </row>
    <row r="28" spans="1:38" ht="20.25" x14ac:dyDescent="0.3">
      <c r="A28" s="12">
        <v>10</v>
      </c>
      <c r="B28" s="17" t="s">
        <v>48</v>
      </c>
      <c r="C28" s="14">
        <v>75626991.560000002</v>
      </c>
      <c r="D28" s="14">
        <v>17691740.689999998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17691740.689999998</v>
      </c>
      <c r="K28" s="14">
        <v>0</v>
      </c>
      <c r="L28" s="14">
        <v>57935250.869999997</v>
      </c>
      <c r="M28" s="14">
        <v>0</v>
      </c>
      <c r="N28" s="14">
        <v>54153498.289999999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94340566.890000015</v>
      </c>
      <c r="X28" s="14">
        <v>94340566.890000015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5581044.8799999999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175548603.33000001</v>
      </c>
    </row>
    <row r="29" spans="1:38" ht="20.25" x14ac:dyDescent="0.3">
      <c r="A29" s="12">
        <v>11</v>
      </c>
      <c r="B29" s="17" t="s">
        <v>49</v>
      </c>
      <c r="C29" s="14">
        <v>422090491.68999994</v>
      </c>
      <c r="D29" s="14">
        <v>169145443.42999998</v>
      </c>
      <c r="E29" s="14">
        <v>164021665.91999999</v>
      </c>
      <c r="F29" s="14">
        <v>136783759.72999999</v>
      </c>
      <c r="G29" s="14">
        <v>2246200.33</v>
      </c>
      <c r="H29" s="14">
        <v>24991705.859999999</v>
      </c>
      <c r="I29" s="14"/>
      <c r="J29" s="14">
        <v>5123777.51</v>
      </c>
      <c r="K29" s="14">
        <v>13242503.24</v>
      </c>
      <c r="L29" s="14">
        <v>239702545.01999998</v>
      </c>
      <c r="M29" s="14">
        <v>236427379.81999999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442446.16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6882835.6100000003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428973327.29999995</v>
      </c>
    </row>
    <row r="30" spans="1:38" ht="40.5" x14ac:dyDescent="0.3">
      <c r="A30" s="18"/>
      <c r="B30" s="19" t="s">
        <v>50</v>
      </c>
      <c r="C30" s="15">
        <v>1242423342.8399997</v>
      </c>
      <c r="D30" s="15">
        <v>364173247.65999997</v>
      </c>
      <c r="E30" s="15">
        <v>324272145.11000001</v>
      </c>
      <c r="F30" s="15">
        <v>163390435.38</v>
      </c>
      <c r="G30" s="15">
        <v>113499525.09</v>
      </c>
      <c r="H30" s="15">
        <v>47382184.639999986</v>
      </c>
      <c r="I30" s="15">
        <v>0</v>
      </c>
      <c r="J30" s="15">
        <v>39901102.549999997</v>
      </c>
      <c r="K30" s="15">
        <v>135315338.18000001</v>
      </c>
      <c r="L30" s="15">
        <v>742934757</v>
      </c>
      <c r="M30" s="15">
        <v>448246543.50999999</v>
      </c>
      <c r="N30" s="15">
        <v>236382390.51999998</v>
      </c>
      <c r="O30" s="15">
        <v>0</v>
      </c>
      <c r="P30" s="15">
        <v>30156947.530000001</v>
      </c>
      <c r="Q30" s="15">
        <v>6977.12</v>
      </c>
      <c r="R30" s="15">
        <v>10163369.27</v>
      </c>
      <c r="S30" s="15">
        <v>5078186.8100000005</v>
      </c>
      <c r="T30" s="15">
        <v>0</v>
      </c>
      <c r="U30" s="15">
        <v>0</v>
      </c>
      <c r="V30" s="15">
        <v>12900342.24</v>
      </c>
      <c r="W30" s="15">
        <v>904953358.25</v>
      </c>
      <c r="X30" s="15">
        <v>831091455.75999999</v>
      </c>
      <c r="Y30" s="15">
        <v>41449020.719999999</v>
      </c>
      <c r="Z30" s="15">
        <v>0</v>
      </c>
      <c r="AA30" s="15">
        <v>0</v>
      </c>
      <c r="AB30" s="15">
        <v>73861902.49000001</v>
      </c>
      <c r="AC30" s="15">
        <v>0</v>
      </c>
      <c r="AD30" s="15">
        <v>98310918.649999991</v>
      </c>
      <c r="AE30" s="15">
        <v>3440023.61</v>
      </c>
      <c r="AF30" s="15">
        <v>20915.150000000001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2245687619.7399998</v>
      </c>
    </row>
    <row r="31" spans="1:38" ht="40.5" x14ac:dyDescent="0.3">
      <c r="A31" s="20">
        <v>12</v>
      </c>
      <c r="B31" s="21" t="s">
        <v>51</v>
      </c>
      <c r="C31" s="14">
        <v>28272506.960000001</v>
      </c>
      <c r="D31" s="14">
        <v>332937.59999999998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332937.59999999998</v>
      </c>
      <c r="K31" s="14">
        <v>0</v>
      </c>
      <c r="L31" s="14">
        <v>27939569.359999999</v>
      </c>
      <c r="M31" s="14">
        <v>0</v>
      </c>
      <c r="N31" s="14">
        <v>27939569.359999999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28272506.960000001</v>
      </c>
    </row>
    <row r="32" spans="1:38" ht="20.25" x14ac:dyDescent="0.3">
      <c r="A32" s="20">
        <v>13</v>
      </c>
      <c r="B32" s="21" t="s">
        <v>52</v>
      </c>
      <c r="C32" s="14">
        <v>193389747.75</v>
      </c>
      <c r="D32" s="14">
        <v>62799635.440000005</v>
      </c>
      <c r="E32" s="14">
        <v>54353214.980000004</v>
      </c>
      <c r="F32" s="14">
        <v>40423969.119999997</v>
      </c>
      <c r="G32" s="14">
        <v>2160324.5100000002</v>
      </c>
      <c r="H32" s="14">
        <v>11768921.350000007</v>
      </c>
      <c r="I32" s="14"/>
      <c r="J32" s="14">
        <v>8446420.459999999</v>
      </c>
      <c r="K32" s="14">
        <v>6122421.9699999997</v>
      </c>
      <c r="L32" s="14">
        <v>124467690.34</v>
      </c>
      <c r="M32" s="14">
        <v>111336747.14</v>
      </c>
      <c r="N32" s="14">
        <v>446429.54000000004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10350370.25</v>
      </c>
      <c r="W32" s="14">
        <v>137938654.09</v>
      </c>
      <c r="X32" s="14">
        <v>120628840.52000001</v>
      </c>
      <c r="Y32" s="14">
        <v>12745135.199999999</v>
      </c>
      <c r="Z32" s="14">
        <v>0</v>
      </c>
      <c r="AA32" s="14"/>
      <c r="AB32" s="14">
        <v>17309813.57</v>
      </c>
      <c r="AC32" s="14">
        <v>0</v>
      </c>
      <c r="AD32" s="14">
        <v>8379300.9000000004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339707702.74000001</v>
      </c>
    </row>
    <row r="33" spans="1:38" ht="20.25" x14ac:dyDescent="0.3">
      <c r="A33" s="20">
        <v>14</v>
      </c>
      <c r="B33" s="21" t="s">
        <v>53</v>
      </c>
      <c r="C33" s="14">
        <v>235668048.54000002</v>
      </c>
      <c r="D33" s="14">
        <v>129187493.76000001</v>
      </c>
      <c r="E33" s="14">
        <v>72526508.359999999</v>
      </c>
      <c r="F33" s="14">
        <v>16153286.139999999</v>
      </c>
      <c r="G33" s="14">
        <v>48225169.039999999</v>
      </c>
      <c r="H33" s="14">
        <v>8148053.1799999997</v>
      </c>
      <c r="I33" s="14">
        <v>50888500</v>
      </c>
      <c r="J33" s="14">
        <v>5772485.4000000004</v>
      </c>
      <c r="K33" s="14">
        <v>19398997.640000001</v>
      </c>
      <c r="L33" s="14">
        <v>87081557.140000001</v>
      </c>
      <c r="M33" s="14">
        <v>77082487.640000001</v>
      </c>
      <c r="N33" s="14">
        <v>6511289.7800000003</v>
      </c>
      <c r="O33" s="14">
        <v>0</v>
      </c>
      <c r="P33" s="14">
        <v>844429.91</v>
      </c>
      <c r="Q33" s="14">
        <v>0</v>
      </c>
      <c r="R33" s="14">
        <v>373530.64</v>
      </c>
      <c r="S33" s="14">
        <v>2269819.17</v>
      </c>
      <c r="T33" s="14">
        <v>0</v>
      </c>
      <c r="U33" s="14"/>
      <c r="V33" s="14">
        <v>0</v>
      </c>
      <c r="W33" s="14">
        <v>237617091.28</v>
      </c>
      <c r="X33" s="14">
        <v>237617091.28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31859111.440000001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505144251.26000005</v>
      </c>
    </row>
    <row r="34" spans="1:38" ht="40.5" x14ac:dyDescent="0.3">
      <c r="A34" s="18"/>
      <c r="B34" s="19" t="s">
        <v>54</v>
      </c>
      <c r="C34" s="15">
        <v>457330303.25</v>
      </c>
      <c r="D34" s="15">
        <v>192320066.80000001</v>
      </c>
      <c r="E34" s="15">
        <v>126879723.34</v>
      </c>
      <c r="F34" s="15">
        <v>56577255.259999998</v>
      </c>
      <c r="G34" s="15">
        <v>50385493.549999997</v>
      </c>
      <c r="H34" s="15">
        <v>19916974.530000009</v>
      </c>
      <c r="I34" s="15">
        <v>50888500</v>
      </c>
      <c r="J34" s="15">
        <v>14551843.459999999</v>
      </c>
      <c r="K34" s="15">
        <v>25521419.609999999</v>
      </c>
      <c r="L34" s="15">
        <v>239488816.83999997</v>
      </c>
      <c r="M34" s="15">
        <v>188419234.78</v>
      </c>
      <c r="N34" s="15">
        <v>34897288.68</v>
      </c>
      <c r="O34" s="15">
        <v>0</v>
      </c>
      <c r="P34" s="15">
        <v>844429.91</v>
      </c>
      <c r="Q34" s="15">
        <v>0</v>
      </c>
      <c r="R34" s="15">
        <v>2517768.4600000004</v>
      </c>
      <c r="S34" s="15">
        <v>2459724.7599999998</v>
      </c>
      <c r="T34" s="15">
        <v>0</v>
      </c>
      <c r="U34" s="15">
        <v>0</v>
      </c>
      <c r="V34" s="15">
        <v>10350370.25</v>
      </c>
      <c r="W34" s="15">
        <v>375555745.37</v>
      </c>
      <c r="X34" s="15">
        <v>358245931.80000001</v>
      </c>
      <c r="Y34" s="15">
        <v>12745135.199999999</v>
      </c>
      <c r="Z34" s="15">
        <v>0</v>
      </c>
      <c r="AA34" s="15">
        <v>0</v>
      </c>
      <c r="AB34" s="15">
        <v>17309813.57</v>
      </c>
      <c r="AC34" s="15">
        <v>0</v>
      </c>
      <c r="AD34" s="15">
        <v>40238412.340000004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873124460.96000004</v>
      </c>
    </row>
    <row r="35" spans="1:38" ht="20.25" x14ac:dyDescent="0.25">
      <c r="A35" s="22">
        <v>15</v>
      </c>
      <c r="B35" s="23" t="s">
        <v>55</v>
      </c>
      <c r="C35" s="14">
        <v>81329158.849999994</v>
      </c>
      <c r="D35" s="14">
        <v>41220709.539999992</v>
      </c>
      <c r="E35" s="14">
        <v>18088244.379999999</v>
      </c>
      <c r="F35" s="14">
        <v>7567030.1200000001</v>
      </c>
      <c r="G35" s="14">
        <v>7725652.4000000004</v>
      </c>
      <c r="H35" s="14">
        <v>2795561.8599999975</v>
      </c>
      <c r="I35" s="14">
        <v>21544680</v>
      </c>
      <c r="J35" s="14">
        <v>1587785.1600000001</v>
      </c>
      <c r="K35" s="14">
        <v>4936239.84</v>
      </c>
      <c r="L35" s="14">
        <v>35172209.469999999</v>
      </c>
      <c r="M35" s="14">
        <v>26446668.700000003</v>
      </c>
      <c r="N35" s="14">
        <v>6120421.6899999995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24867209.280000001</v>
      </c>
      <c r="X35" s="14">
        <v>24867209.280000001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9157375.8399999999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115353743.97</v>
      </c>
    </row>
    <row r="36" spans="1:38" ht="20.25" x14ac:dyDescent="0.3">
      <c r="A36" s="24">
        <v>16</v>
      </c>
      <c r="B36" s="17" t="s">
        <v>56</v>
      </c>
      <c r="C36" s="14">
        <v>88628123.340000004</v>
      </c>
      <c r="D36" s="14">
        <v>45034178.189999998</v>
      </c>
      <c r="E36" s="14">
        <v>21471844.719999999</v>
      </c>
      <c r="F36" s="14">
        <v>8272656.9100000001</v>
      </c>
      <c r="G36" s="14">
        <v>10534931.870000001</v>
      </c>
      <c r="H36" s="14">
        <v>2664255.9399999976</v>
      </c>
      <c r="I36" s="14">
        <v>23269515</v>
      </c>
      <c r="J36" s="14">
        <v>292818.47000000003</v>
      </c>
      <c r="K36" s="14">
        <v>5846640.6500000004</v>
      </c>
      <c r="L36" s="14">
        <v>37747304.5</v>
      </c>
      <c r="M36" s="14">
        <v>25204484.120000001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619366.05000000005</v>
      </c>
      <c r="T36" s="14">
        <v>0</v>
      </c>
      <c r="U36" s="14"/>
      <c r="V36" s="14">
        <v>0</v>
      </c>
      <c r="W36" s="14">
        <v>24604744.799999997</v>
      </c>
      <c r="X36" s="14">
        <v>24604744.799999997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11134316.880000003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124367185.02000001</v>
      </c>
    </row>
    <row r="37" spans="1:38" ht="20.25" x14ac:dyDescent="0.3">
      <c r="A37" s="24">
        <v>17</v>
      </c>
      <c r="B37" s="17" t="s">
        <v>57</v>
      </c>
      <c r="C37" s="14">
        <v>90026070.210000008</v>
      </c>
      <c r="D37" s="14">
        <v>35848143.469999999</v>
      </c>
      <c r="E37" s="14">
        <v>29358914.850000001</v>
      </c>
      <c r="F37" s="14">
        <v>14926449.5</v>
      </c>
      <c r="G37" s="14">
        <v>10267631.26</v>
      </c>
      <c r="H37" s="14">
        <v>4164834.0900000017</v>
      </c>
      <c r="I37" s="14">
        <v>5683490</v>
      </c>
      <c r="J37" s="14">
        <v>805738.61999999988</v>
      </c>
      <c r="K37" s="14">
        <v>4871097.97</v>
      </c>
      <c r="L37" s="14">
        <v>49306828.770000003</v>
      </c>
      <c r="M37" s="14">
        <v>39400304.149999999</v>
      </c>
      <c r="N37" s="14">
        <v>9805189.5500000007</v>
      </c>
      <c r="O37" s="14">
        <v>0</v>
      </c>
      <c r="P37" s="14">
        <v>0</v>
      </c>
      <c r="Q37" s="14">
        <v>0</v>
      </c>
      <c r="R37" s="14">
        <v>0</v>
      </c>
      <c r="S37" s="14">
        <v>101335.06999999999</v>
      </c>
      <c r="T37" s="14">
        <v>0</v>
      </c>
      <c r="U37" s="14"/>
      <c r="V37" s="14">
        <v>0</v>
      </c>
      <c r="W37" s="14">
        <v>23823634.759999998</v>
      </c>
      <c r="X37" s="14">
        <v>23823634.759999998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7808093.3599999994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121657798.33</v>
      </c>
    </row>
    <row r="38" spans="1:38" s="25" customFormat="1" ht="20.25" x14ac:dyDescent="0.3">
      <c r="A38" s="24">
        <v>18</v>
      </c>
      <c r="B38" s="17" t="s">
        <v>58</v>
      </c>
      <c r="C38" s="14">
        <v>84825656.739999995</v>
      </c>
      <c r="D38" s="14">
        <v>40050328.5</v>
      </c>
      <c r="E38" s="14">
        <v>27207280.09</v>
      </c>
      <c r="F38" s="14">
        <v>13493326.15</v>
      </c>
      <c r="G38" s="14">
        <v>10771774.66</v>
      </c>
      <c r="H38" s="14">
        <v>2942179.2799999993</v>
      </c>
      <c r="I38" s="14">
        <v>12213240</v>
      </c>
      <c r="J38" s="14">
        <v>629808.40999999992</v>
      </c>
      <c r="K38" s="14">
        <v>6706285.0800000001</v>
      </c>
      <c r="L38" s="14">
        <v>38069043.160000004</v>
      </c>
      <c r="M38" s="14">
        <v>27833703.920000002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204007.66999999998</v>
      </c>
      <c r="S38" s="14">
        <v>384370.11</v>
      </c>
      <c r="T38" s="14">
        <v>0</v>
      </c>
      <c r="U38" s="14"/>
      <c r="V38" s="14">
        <v>0</v>
      </c>
      <c r="W38" s="14">
        <v>45172467.770000011</v>
      </c>
      <c r="X38" s="14">
        <v>45172467.770000011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12298539.970000001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142296664.48000002</v>
      </c>
    </row>
    <row r="39" spans="1:38" s="25" customFormat="1" ht="20.25" x14ac:dyDescent="0.3">
      <c r="A39" s="24">
        <v>19</v>
      </c>
      <c r="B39" s="17" t="s">
        <v>59</v>
      </c>
      <c r="C39" s="14">
        <v>66630085.530000001</v>
      </c>
      <c r="D39" s="14">
        <v>34363609.100000001</v>
      </c>
      <c r="E39" s="14">
        <v>16983018.449999999</v>
      </c>
      <c r="F39" s="14">
        <v>6340373.96</v>
      </c>
      <c r="G39" s="14">
        <v>8176551.9099999992</v>
      </c>
      <c r="H39" s="14">
        <v>2466092.5799999991</v>
      </c>
      <c r="I39" s="14">
        <v>16284320</v>
      </c>
      <c r="J39" s="14">
        <v>1096270.6499999999</v>
      </c>
      <c r="K39" s="14">
        <v>4846600.2200000007</v>
      </c>
      <c r="L39" s="14">
        <v>27419876.210000001</v>
      </c>
      <c r="M39" s="14">
        <v>23329812.510000002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23035506.57</v>
      </c>
      <c r="X39" s="14">
        <v>23035506.57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7083938.3200000003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96749530.419999987</v>
      </c>
    </row>
    <row r="40" spans="1:38" ht="20.25" x14ac:dyDescent="0.3">
      <c r="A40" s="24">
        <v>20</v>
      </c>
      <c r="B40" s="17" t="s">
        <v>60</v>
      </c>
      <c r="C40" s="14">
        <v>36518624.310000002</v>
      </c>
      <c r="D40" s="14">
        <v>17133534.5</v>
      </c>
      <c r="E40" s="14">
        <v>7648471.75</v>
      </c>
      <c r="F40" s="14">
        <v>2762693.6500000004</v>
      </c>
      <c r="G40" s="14">
        <v>3436373.3699999996</v>
      </c>
      <c r="H40" s="14">
        <v>1449404.73</v>
      </c>
      <c r="I40" s="14">
        <v>9159930</v>
      </c>
      <c r="J40" s="14">
        <v>325132.75</v>
      </c>
      <c r="K40" s="14">
        <v>1416405.72</v>
      </c>
      <c r="L40" s="14">
        <v>17968684.090000004</v>
      </c>
      <c r="M40" s="14">
        <v>13711707.490000002</v>
      </c>
      <c r="N40" s="14">
        <v>3184210.1</v>
      </c>
      <c r="O40" s="14">
        <v>0</v>
      </c>
      <c r="P40" s="14">
        <v>0</v>
      </c>
      <c r="Q40" s="14">
        <v>0</v>
      </c>
      <c r="R40" s="14">
        <v>312887.57</v>
      </c>
      <c r="S40" s="14">
        <v>759878.92999999993</v>
      </c>
      <c r="T40" s="14">
        <v>0</v>
      </c>
      <c r="U40" s="14"/>
      <c r="V40" s="14">
        <v>0</v>
      </c>
      <c r="W40" s="14">
        <v>6026498.8500000006</v>
      </c>
      <c r="X40" s="14">
        <v>6026498.8500000006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3603407.04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46148530.200000003</v>
      </c>
    </row>
    <row r="41" spans="1:38" ht="20.25" x14ac:dyDescent="0.3">
      <c r="A41" s="24">
        <v>21</v>
      </c>
      <c r="B41" s="17" t="s">
        <v>61</v>
      </c>
      <c r="C41" s="14">
        <v>119348288.44999999</v>
      </c>
      <c r="D41" s="14">
        <v>62116127.959999993</v>
      </c>
      <c r="E41" s="14">
        <v>36976689.409999996</v>
      </c>
      <c r="F41" s="14">
        <v>15571653.82</v>
      </c>
      <c r="G41" s="14">
        <v>17066298.140000001</v>
      </c>
      <c r="H41" s="14">
        <v>4338737.4499999955</v>
      </c>
      <c r="I41" s="14">
        <v>24426480</v>
      </c>
      <c r="J41" s="14">
        <v>712958.55</v>
      </c>
      <c r="K41" s="14">
        <v>9705792.5200000014</v>
      </c>
      <c r="L41" s="14">
        <v>47526367.969999999</v>
      </c>
      <c r="M41" s="14">
        <v>41045470.43</v>
      </c>
      <c r="N41" s="14">
        <v>0</v>
      </c>
      <c r="O41" s="14">
        <v>0</v>
      </c>
      <c r="P41" s="14">
        <v>2576867.65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122350125.09000002</v>
      </c>
      <c r="X41" s="14">
        <v>122350125.09000002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11699875.459999999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253398289.00000003</v>
      </c>
    </row>
    <row r="42" spans="1:38" ht="20.25" x14ac:dyDescent="0.3">
      <c r="A42" s="24">
        <v>22</v>
      </c>
      <c r="B42" s="17" t="s">
        <v>62</v>
      </c>
      <c r="C42" s="14">
        <v>111891404.17999999</v>
      </c>
      <c r="D42" s="14">
        <v>57340762.490000002</v>
      </c>
      <c r="E42" s="14">
        <v>25320254.310000002</v>
      </c>
      <c r="F42" s="14">
        <v>10113869.069999998</v>
      </c>
      <c r="G42" s="14">
        <v>11724502</v>
      </c>
      <c r="H42" s="14">
        <v>3481883.2400000039</v>
      </c>
      <c r="I42" s="14">
        <v>31127740</v>
      </c>
      <c r="J42" s="14">
        <v>892768.18</v>
      </c>
      <c r="K42" s="14">
        <v>7926837.6399999997</v>
      </c>
      <c r="L42" s="14">
        <v>46623804.049999997</v>
      </c>
      <c r="M42" s="14">
        <v>32939429.490000002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198018.8</v>
      </c>
      <c r="S42" s="14">
        <v>1036214.1400000001</v>
      </c>
      <c r="T42" s="14">
        <v>0</v>
      </c>
      <c r="U42" s="14"/>
      <c r="V42" s="14">
        <v>0</v>
      </c>
      <c r="W42" s="14">
        <v>36837251.109999999</v>
      </c>
      <c r="X42" s="14">
        <v>36837251.109999999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11076123.280000001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159804778.56999999</v>
      </c>
    </row>
    <row r="43" spans="1:38" ht="20.25" x14ac:dyDescent="0.3">
      <c r="A43" s="24">
        <v>23</v>
      </c>
      <c r="B43" s="17" t="s">
        <v>63</v>
      </c>
      <c r="C43" s="14">
        <v>54890835.170000002</v>
      </c>
      <c r="D43" s="14">
        <v>32162558.590000004</v>
      </c>
      <c r="E43" s="14">
        <v>10160468.630000001</v>
      </c>
      <c r="F43" s="14">
        <v>3667619.2600000002</v>
      </c>
      <c r="G43" s="14">
        <v>4964109.1800000006</v>
      </c>
      <c r="H43" s="14">
        <v>1528740.1900000004</v>
      </c>
      <c r="I43" s="14">
        <v>21373170</v>
      </c>
      <c r="J43" s="14">
        <v>628919.96000000008</v>
      </c>
      <c r="K43" s="14">
        <v>2596437.12</v>
      </c>
      <c r="L43" s="14">
        <v>20131839.460000001</v>
      </c>
      <c r="M43" s="14">
        <v>14462239.530000001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1254126.8699999999</v>
      </c>
      <c r="S43" s="14">
        <v>456248.82999999996</v>
      </c>
      <c r="T43" s="14">
        <v>0</v>
      </c>
      <c r="U43" s="14"/>
      <c r="V43" s="14">
        <v>0</v>
      </c>
      <c r="W43" s="14">
        <v>11891949.85</v>
      </c>
      <c r="X43" s="14">
        <v>11891949.85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5761588.5999999996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72544373.620000005</v>
      </c>
    </row>
    <row r="44" spans="1:38" ht="20.25" x14ac:dyDescent="0.3">
      <c r="A44" s="24">
        <v>24</v>
      </c>
      <c r="B44" s="17" t="s">
        <v>64</v>
      </c>
      <c r="C44" s="14">
        <v>40063468.880000003</v>
      </c>
      <c r="D44" s="14">
        <v>21899241.140000001</v>
      </c>
      <c r="E44" s="14">
        <v>10265065.24</v>
      </c>
      <c r="F44" s="14">
        <v>4442050.5599999996</v>
      </c>
      <c r="G44" s="14">
        <v>4526103.18</v>
      </c>
      <c r="H44" s="14">
        <v>1296911.5000000009</v>
      </c>
      <c r="I44" s="14">
        <v>10686585</v>
      </c>
      <c r="J44" s="14">
        <v>947590.89999999991</v>
      </c>
      <c r="K44" s="14">
        <v>1765758.42</v>
      </c>
      <c r="L44" s="14">
        <v>16398469.32</v>
      </c>
      <c r="M44" s="14">
        <v>12269085.9</v>
      </c>
      <c r="N44" s="14">
        <v>2726541.14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6605129.3999999994</v>
      </c>
      <c r="X44" s="14">
        <v>6605129.3999999994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5378878.21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52047476.490000002</v>
      </c>
    </row>
    <row r="45" spans="1:38" ht="20.25" x14ac:dyDescent="0.3">
      <c r="A45" s="24">
        <v>25</v>
      </c>
      <c r="B45" s="17" t="s">
        <v>65</v>
      </c>
      <c r="C45" s="14">
        <v>77641180.520000011</v>
      </c>
      <c r="D45" s="14">
        <v>41915739.409999996</v>
      </c>
      <c r="E45" s="14">
        <v>19494474.289999999</v>
      </c>
      <c r="F45" s="14">
        <v>8692279.0899999999</v>
      </c>
      <c r="G45" s="14">
        <v>8171703.0700000003</v>
      </c>
      <c r="H45" s="14">
        <v>2630492.129999999</v>
      </c>
      <c r="I45" s="14">
        <v>21373170</v>
      </c>
      <c r="J45" s="14">
        <v>1048095.12</v>
      </c>
      <c r="K45" s="14">
        <v>4888963.57</v>
      </c>
      <c r="L45" s="14">
        <v>30836477.540000003</v>
      </c>
      <c r="M45" s="14">
        <v>24885070.310000002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484054.98</v>
      </c>
      <c r="T45" s="14">
        <v>0</v>
      </c>
      <c r="U45" s="14"/>
      <c r="V45" s="14">
        <v>0</v>
      </c>
      <c r="W45" s="14">
        <v>35510060.979999997</v>
      </c>
      <c r="X45" s="14">
        <v>35510060.979999997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8414282.4299999997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121565523.93000001</v>
      </c>
    </row>
    <row r="46" spans="1:38" ht="20.25" x14ac:dyDescent="0.3">
      <c r="A46" s="24">
        <v>26</v>
      </c>
      <c r="B46" s="17" t="s">
        <v>66</v>
      </c>
      <c r="C46" s="14">
        <v>259236841.47999999</v>
      </c>
      <c r="D46" s="14">
        <v>134455752.69999999</v>
      </c>
      <c r="E46" s="14">
        <v>62531789.75</v>
      </c>
      <c r="F46" s="14">
        <v>25674691.529999997</v>
      </c>
      <c r="G46" s="14">
        <v>28320061.439999998</v>
      </c>
      <c r="H46" s="14">
        <v>8537036.7800000012</v>
      </c>
      <c r="I46" s="14">
        <v>69208360</v>
      </c>
      <c r="J46" s="14">
        <v>2715602.95</v>
      </c>
      <c r="K46" s="14">
        <v>17768795.73</v>
      </c>
      <c r="L46" s="14">
        <v>107012293.05000001</v>
      </c>
      <c r="M46" s="14">
        <v>80762363.890000001</v>
      </c>
      <c r="N46" s="14">
        <v>15582099.309999999</v>
      </c>
      <c r="O46" s="14">
        <v>0</v>
      </c>
      <c r="P46" s="14">
        <v>3731173.8699999996</v>
      </c>
      <c r="Q46" s="14">
        <v>0</v>
      </c>
      <c r="R46" s="14">
        <v>2586362.7599999998</v>
      </c>
      <c r="S46" s="14">
        <v>958190.1</v>
      </c>
      <c r="T46" s="14">
        <v>0</v>
      </c>
      <c r="U46" s="14"/>
      <c r="V46" s="14">
        <v>3392103.12</v>
      </c>
      <c r="W46" s="14">
        <v>167407457.00999999</v>
      </c>
      <c r="X46" s="14">
        <v>167407457.00999999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27046149.100000001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453690447.59000003</v>
      </c>
    </row>
    <row r="47" spans="1:38" ht="20.25" x14ac:dyDescent="0.3">
      <c r="A47" s="24">
        <v>27</v>
      </c>
      <c r="B47" s="17" t="s">
        <v>67</v>
      </c>
      <c r="C47" s="14">
        <v>66413649.140000001</v>
      </c>
      <c r="D47" s="14">
        <v>27643919.43</v>
      </c>
      <c r="E47" s="14">
        <v>15734443.359999999</v>
      </c>
      <c r="F47" s="14">
        <v>6326431.5299999993</v>
      </c>
      <c r="G47" s="14">
        <v>7174398.5199999996</v>
      </c>
      <c r="H47" s="14">
        <v>2233613.3100000005</v>
      </c>
      <c r="I47" s="14">
        <v>11195470</v>
      </c>
      <c r="J47" s="14">
        <v>714006.07000000007</v>
      </c>
      <c r="K47" s="14">
        <v>5927473.6300000008</v>
      </c>
      <c r="L47" s="14">
        <v>32842256.079999998</v>
      </c>
      <c r="M47" s="14">
        <v>21130503.879999999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31501389.219999999</v>
      </c>
      <c r="X47" s="14">
        <v>31501389.219999999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6652479.9900000002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104567518.34999999</v>
      </c>
    </row>
    <row r="48" spans="1:38" ht="20.25" x14ac:dyDescent="0.3">
      <c r="A48" s="24">
        <v>28</v>
      </c>
      <c r="B48" s="17" t="s">
        <v>68</v>
      </c>
      <c r="C48" s="14">
        <v>165954124.78999999</v>
      </c>
      <c r="D48" s="14">
        <v>69539446.230000004</v>
      </c>
      <c r="E48" s="14">
        <v>44968229.030000001</v>
      </c>
      <c r="F48" s="14">
        <v>18313834.859999999</v>
      </c>
      <c r="G48" s="14">
        <v>20140837.940000001</v>
      </c>
      <c r="H48" s="14">
        <v>6513556.2300000004</v>
      </c>
      <c r="I48" s="14">
        <v>22985580</v>
      </c>
      <c r="J48" s="14">
        <v>1585637.2</v>
      </c>
      <c r="K48" s="14">
        <v>10756631.889999999</v>
      </c>
      <c r="L48" s="14">
        <v>85658046.670000002</v>
      </c>
      <c r="M48" s="14">
        <v>61619764.799999997</v>
      </c>
      <c r="N48" s="14">
        <v>8383165.6400000006</v>
      </c>
      <c r="O48" s="14">
        <v>0</v>
      </c>
      <c r="P48" s="14">
        <v>2591053.5900000003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130641353.16</v>
      </c>
      <c r="X48" s="14">
        <v>130641353.16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22947483.279999997</v>
      </c>
      <c r="AE48" s="14">
        <v>3506902.7699999996</v>
      </c>
      <c r="AF48" s="14">
        <v>21173.71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319542961.22999996</v>
      </c>
    </row>
    <row r="49" spans="1:38" ht="20.25" x14ac:dyDescent="0.3">
      <c r="A49" s="24">
        <v>29</v>
      </c>
      <c r="B49" s="17" t="s">
        <v>69</v>
      </c>
      <c r="C49" s="14">
        <v>59607469.329999998</v>
      </c>
      <c r="D49" s="14">
        <v>31422162.07</v>
      </c>
      <c r="E49" s="14">
        <v>13326637.32</v>
      </c>
      <c r="F49" s="14">
        <v>5199316.3100000005</v>
      </c>
      <c r="G49" s="14">
        <v>6157659.6699999999</v>
      </c>
      <c r="H49" s="14">
        <v>1969661.3399999999</v>
      </c>
      <c r="I49" s="14">
        <v>17810975</v>
      </c>
      <c r="J49" s="14">
        <v>284549.75</v>
      </c>
      <c r="K49" s="14">
        <v>3295737.58</v>
      </c>
      <c r="L49" s="14">
        <v>24889569.679999996</v>
      </c>
      <c r="M49" s="14">
        <v>18633456.719999999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167813.95</v>
      </c>
      <c r="T49" s="14">
        <v>0</v>
      </c>
      <c r="U49" s="14"/>
      <c r="V49" s="14">
        <v>0</v>
      </c>
      <c r="W49" s="14">
        <v>18443537.379999999</v>
      </c>
      <c r="X49" s="14">
        <v>18443537.379999999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8577596.9499999993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86628603.659999996</v>
      </c>
    </row>
    <row r="50" spans="1:38" ht="20.25" x14ac:dyDescent="0.3">
      <c r="A50" s="24">
        <v>30</v>
      </c>
      <c r="B50" s="17" t="s">
        <v>70</v>
      </c>
      <c r="C50" s="14">
        <v>58104729.629999995</v>
      </c>
      <c r="D50" s="14">
        <v>27008255.959999997</v>
      </c>
      <c r="E50" s="14">
        <v>11535592.169999998</v>
      </c>
      <c r="F50" s="14">
        <v>4293631.0199999996</v>
      </c>
      <c r="G50" s="14">
        <v>5141846.3800000008</v>
      </c>
      <c r="H50" s="14">
        <v>2100114.7699999977</v>
      </c>
      <c r="I50" s="14">
        <v>14248780</v>
      </c>
      <c r="J50" s="14">
        <v>1223883.79</v>
      </c>
      <c r="K50" s="14">
        <v>3915228.66</v>
      </c>
      <c r="L50" s="14">
        <v>27181245.010000005</v>
      </c>
      <c r="M50" s="14">
        <v>19867576.760000002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551371.23</v>
      </c>
      <c r="T50" s="14">
        <v>0</v>
      </c>
      <c r="U50" s="14"/>
      <c r="V50" s="14">
        <v>0</v>
      </c>
      <c r="W50" s="14">
        <v>16377163.949999999</v>
      </c>
      <c r="X50" s="14">
        <v>16377163.949999999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4843890.49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79325784.069999993</v>
      </c>
    </row>
    <row r="51" spans="1:38" ht="20.25" x14ac:dyDescent="0.3">
      <c r="A51" s="24">
        <v>31</v>
      </c>
      <c r="B51" s="17" t="s">
        <v>71</v>
      </c>
      <c r="C51" s="14">
        <v>116684566.01000002</v>
      </c>
      <c r="D51" s="14">
        <v>59911744.460000001</v>
      </c>
      <c r="E51" s="14">
        <v>41618570.920000002</v>
      </c>
      <c r="F51" s="14">
        <v>23345125.669999998</v>
      </c>
      <c r="G51" s="14">
        <v>13924547.15</v>
      </c>
      <c r="H51" s="14">
        <v>4348898.1000000034</v>
      </c>
      <c r="I51" s="14">
        <v>17810975</v>
      </c>
      <c r="J51" s="14">
        <v>482198.54</v>
      </c>
      <c r="K51" s="14">
        <v>10143847.119999999</v>
      </c>
      <c r="L51" s="14">
        <v>46628974.430000007</v>
      </c>
      <c r="M51" s="14">
        <v>41141592.840000004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30512102.560000002</v>
      </c>
      <c r="X51" s="14">
        <v>30512102.560000002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8721897.7899999991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155918566.36000001</v>
      </c>
    </row>
    <row r="52" spans="1:38" ht="20.25" x14ac:dyDescent="0.3">
      <c r="A52" s="24">
        <v>32</v>
      </c>
      <c r="B52" s="17" t="s">
        <v>72</v>
      </c>
      <c r="C52" s="14">
        <v>31804090.779999997</v>
      </c>
      <c r="D52" s="14">
        <v>17538165.409999996</v>
      </c>
      <c r="E52" s="14">
        <v>7313037.0099999998</v>
      </c>
      <c r="F52" s="14">
        <v>2809108.02</v>
      </c>
      <c r="G52" s="14">
        <v>3445099.08</v>
      </c>
      <c r="H52" s="14">
        <v>1058829.9100000001</v>
      </c>
      <c r="I52" s="14">
        <v>10177700</v>
      </c>
      <c r="J52" s="14">
        <v>47428.4</v>
      </c>
      <c r="K52" s="14">
        <v>1727069.49</v>
      </c>
      <c r="L52" s="14">
        <v>12538855.880000001</v>
      </c>
      <c r="M52" s="14">
        <v>10016778.390000001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7212449.4299999997</v>
      </c>
      <c r="X52" s="14">
        <v>7212449.4299999997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3035398.6900000004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42051938.899999991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661375716.74000001</v>
      </c>
      <c r="AJ53" s="14">
        <v>652430766.03999996</v>
      </c>
      <c r="AK53" s="14">
        <v>8944950.6999999993</v>
      </c>
      <c r="AL53" s="15">
        <v>661375716.74000001</v>
      </c>
    </row>
    <row r="54" spans="1:38" ht="40.5" x14ac:dyDescent="0.3">
      <c r="A54" s="24">
        <v>34</v>
      </c>
      <c r="B54" s="17" t="s">
        <v>74</v>
      </c>
      <c r="C54" s="14">
        <v>17542155.32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2467062.5499999998</v>
      </c>
      <c r="L54" s="14">
        <v>15075092.77</v>
      </c>
      <c r="M54" s="14">
        <v>0</v>
      </c>
      <c r="N54" s="14">
        <v>1487046.69</v>
      </c>
      <c r="O54" s="14">
        <v>0</v>
      </c>
      <c r="P54" s="14">
        <v>827669.26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12760376.82</v>
      </c>
      <c r="W54" s="14">
        <v>121129739.85000001</v>
      </c>
      <c r="X54" s="14">
        <v>119095837.37</v>
      </c>
      <c r="Y54" s="14">
        <v>0</v>
      </c>
      <c r="Z54" s="14">
        <v>0</v>
      </c>
      <c r="AA54" s="14"/>
      <c r="AB54" s="14">
        <v>2033902.48</v>
      </c>
      <c r="AC54" s="14">
        <v>0</v>
      </c>
      <c r="AD54" s="14">
        <v>27476502.84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166148398.01000002</v>
      </c>
    </row>
    <row r="55" spans="1:38" ht="20.25" x14ac:dyDescent="0.3">
      <c r="A55" s="24">
        <v>35</v>
      </c>
      <c r="B55" s="17" t="s">
        <v>75</v>
      </c>
      <c r="C55" s="14">
        <v>2184624.2599999998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2184624.2599999998</v>
      </c>
      <c r="M55" s="14">
        <v>0</v>
      </c>
      <c r="N55" s="14">
        <v>0</v>
      </c>
      <c r="O55" s="14">
        <v>0</v>
      </c>
      <c r="P55" s="14">
        <v>2184624.2599999998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213494.01</v>
      </c>
      <c r="X55" s="14">
        <v>213494.01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2398118.2699999996</v>
      </c>
    </row>
    <row r="56" spans="1:38" ht="40.5" x14ac:dyDescent="0.3">
      <c r="A56" s="24">
        <v>36</v>
      </c>
      <c r="B56" s="17" t="s">
        <v>76</v>
      </c>
      <c r="C56" s="14">
        <v>6829385.54</v>
      </c>
      <c r="D56" s="14">
        <v>6829385.54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6829385.54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6829385.54</v>
      </c>
    </row>
    <row r="57" spans="1:38" ht="20.25" x14ac:dyDescent="0.3">
      <c r="A57" s="24">
        <v>37</v>
      </c>
      <c r="B57" s="26" t="s">
        <v>77</v>
      </c>
      <c r="C57" s="14">
        <v>4147798.7699999996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4147798.7699999996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4147798.7699999996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4147798.7699999996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17469218.649999999</v>
      </c>
      <c r="X58" s="14">
        <v>17469218.649999999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17469218.649999999</v>
      </c>
    </row>
    <row r="59" spans="1:38" ht="40.5" x14ac:dyDescent="0.3">
      <c r="A59" s="27">
        <v>39</v>
      </c>
      <c r="B59" s="28" t="s">
        <v>79</v>
      </c>
      <c r="C59" s="14">
        <v>20300008.91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20300008.91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20300008.91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20300008.91</v>
      </c>
    </row>
    <row r="60" spans="1:38" ht="60.75" x14ac:dyDescent="0.3">
      <c r="A60" s="18"/>
      <c r="B60" s="19" t="s">
        <v>80</v>
      </c>
      <c r="C60" s="15">
        <v>1660602340.1399996</v>
      </c>
      <c r="D60" s="15">
        <v>803433764.68999994</v>
      </c>
      <c r="E60" s="15">
        <v>420003025.68000001</v>
      </c>
      <c r="F60" s="15">
        <v>181812141.03</v>
      </c>
      <c r="G60" s="15">
        <v>181670081.22</v>
      </c>
      <c r="H60" s="15">
        <v>56520803.430000007</v>
      </c>
      <c r="I60" s="15">
        <v>360580160</v>
      </c>
      <c r="J60" s="15">
        <v>22850579.009999998</v>
      </c>
      <c r="K60" s="15">
        <v>111508905.39999999</v>
      </c>
      <c r="L60" s="15">
        <v>745659670.04999995</v>
      </c>
      <c r="M60" s="15">
        <v>534700013.83000004</v>
      </c>
      <c r="N60" s="15">
        <v>116655932.50999999</v>
      </c>
      <c r="O60" s="15">
        <v>0</v>
      </c>
      <c r="P60" s="15">
        <v>11911388.629999999</v>
      </c>
      <c r="Q60" s="15">
        <v>0</v>
      </c>
      <c r="R60" s="15">
        <v>21901498.210000005</v>
      </c>
      <c r="S60" s="15">
        <v>19890549.25</v>
      </c>
      <c r="T60" s="15">
        <v>20300008.91</v>
      </c>
      <c r="U60" s="15">
        <v>0</v>
      </c>
      <c r="V60" s="15">
        <v>20300278.710000001</v>
      </c>
      <c r="W60" s="15">
        <v>901632483.67999995</v>
      </c>
      <c r="X60" s="15">
        <v>899598581.19999993</v>
      </c>
      <c r="Y60" s="15">
        <v>0</v>
      </c>
      <c r="Z60" s="15">
        <v>0</v>
      </c>
      <c r="AA60" s="15">
        <v>0</v>
      </c>
      <c r="AB60" s="15">
        <v>2033902.48</v>
      </c>
      <c r="AC60" s="15">
        <v>0</v>
      </c>
      <c r="AD60" s="15">
        <v>202717818.51999995</v>
      </c>
      <c r="AE60" s="15">
        <v>3506902.7699999996</v>
      </c>
      <c r="AF60" s="15">
        <v>21173.71</v>
      </c>
      <c r="AG60" s="15">
        <v>0</v>
      </c>
      <c r="AH60" s="15">
        <v>0</v>
      </c>
      <c r="AI60" s="15">
        <v>661375716.74000001</v>
      </c>
      <c r="AJ60" s="15">
        <v>652430766.03999996</v>
      </c>
      <c r="AK60" s="15">
        <v>8944950.6999999993</v>
      </c>
      <c r="AL60" s="15">
        <v>3426328359.0800004</v>
      </c>
    </row>
    <row r="61" spans="1:38" ht="20.25" x14ac:dyDescent="0.3">
      <c r="A61" s="18"/>
      <c r="B61" s="19" t="s">
        <v>81</v>
      </c>
      <c r="C61" s="15">
        <v>3596887975.2099991</v>
      </c>
      <c r="D61" s="15">
        <v>1430031649.2199998</v>
      </c>
      <c r="E61" s="15">
        <v>871154894.13000011</v>
      </c>
      <c r="F61" s="15">
        <v>401779831.66999996</v>
      </c>
      <c r="G61" s="15">
        <v>345555099.86000001</v>
      </c>
      <c r="H61" s="15">
        <v>123819962.59999999</v>
      </c>
      <c r="I61" s="15">
        <v>411468660</v>
      </c>
      <c r="J61" s="15">
        <v>147408095.09</v>
      </c>
      <c r="K61" s="15">
        <v>299456067.44999999</v>
      </c>
      <c r="L61" s="15">
        <v>1867400258.54</v>
      </c>
      <c r="M61" s="15">
        <v>1171365792.1199999</v>
      </c>
      <c r="N61" s="15">
        <v>447179519.57999998</v>
      </c>
      <c r="O61" s="15">
        <v>22545280.969999999</v>
      </c>
      <c r="P61" s="15">
        <v>62652875.280000001</v>
      </c>
      <c r="Q61" s="15">
        <v>4420530.6100000003</v>
      </c>
      <c r="R61" s="15">
        <v>45410025.350000009</v>
      </c>
      <c r="S61" s="15">
        <v>36106232.82</v>
      </c>
      <c r="T61" s="15">
        <v>27158919.009999998</v>
      </c>
      <c r="U61" s="15">
        <v>0</v>
      </c>
      <c r="V61" s="15">
        <v>50561082.799999997</v>
      </c>
      <c r="W61" s="15">
        <v>4654580774.6300001</v>
      </c>
      <c r="X61" s="15">
        <v>4136787776.7399998</v>
      </c>
      <c r="Y61" s="15">
        <v>106068823.90000001</v>
      </c>
      <c r="Z61" s="15">
        <v>690760953.06000006</v>
      </c>
      <c r="AA61" s="15">
        <v>110521752.48999999</v>
      </c>
      <c r="AB61" s="15">
        <v>517792997.88999999</v>
      </c>
      <c r="AC61" s="15">
        <v>144199273.56</v>
      </c>
      <c r="AD61" s="15">
        <v>885033675.63</v>
      </c>
      <c r="AE61" s="15">
        <v>485971657.79999995</v>
      </c>
      <c r="AF61" s="15">
        <v>3183405.9899999998</v>
      </c>
      <c r="AG61" s="15">
        <v>4560439.9500000011</v>
      </c>
      <c r="AH61" s="15">
        <v>22588446.25</v>
      </c>
      <c r="AI61" s="15">
        <v>661375716.74000001</v>
      </c>
      <c r="AJ61" s="15">
        <v>652430766.03999996</v>
      </c>
      <c r="AK61" s="15">
        <v>8944950.6999999993</v>
      </c>
      <c r="AL61" s="15">
        <v>9797878142.210001</v>
      </c>
    </row>
    <row r="62" spans="1:38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1846476.64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1846476.64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1846476.64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1846476.64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203472.53</v>
      </c>
      <c r="X64" s="14">
        <v>69698.22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1381951.5</v>
      </c>
      <c r="AE64" s="14">
        <v>0</v>
      </c>
      <c r="AF64" s="14"/>
      <c r="AG64" s="14">
        <v>1381951.5</v>
      </c>
      <c r="AH64" s="14">
        <v>0</v>
      </c>
      <c r="AI64" s="14">
        <v>0</v>
      </c>
      <c r="AJ64" s="14">
        <v>0</v>
      </c>
      <c r="AK64" s="14">
        <v>0</v>
      </c>
      <c r="AL64" s="15">
        <v>1585424.03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203472.53</v>
      </c>
      <c r="X65" s="15">
        <v>69698.22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1381951.5</v>
      </c>
      <c r="AE65" s="15">
        <v>0</v>
      </c>
      <c r="AF65" s="15">
        <v>0</v>
      </c>
      <c r="AG65" s="15">
        <v>1381951.5</v>
      </c>
      <c r="AH65" s="15">
        <v>0</v>
      </c>
      <c r="AI65" s="15">
        <v>0</v>
      </c>
      <c r="AJ65" s="15">
        <v>0</v>
      </c>
      <c r="AK65" s="15">
        <v>0</v>
      </c>
      <c r="AL65" s="15">
        <v>1585424.03</v>
      </c>
    </row>
    <row r="66" spans="1:38" ht="20.25" x14ac:dyDescent="0.3">
      <c r="A66" s="27">
        <v>42</v>
      </c>
      <c r="B66" s="32" t="s">
        <v>86</v>
      </c>
      <c r="C66" s="14">
        <v>128889137.69000001</v>
      </c>
      <c r="D66" s="14">
        <v>46672072.960000001</v>
      </c>
      <c r="E66" s="14">
        <v>45231633.509999998</v>
      </c>
      <c r="F66" s="14">
        <v>20761325.600000001</v>
      </c>
      <c r="G66" s="14">
        <v>18508859.27</v>
      </c>
      <c r="H66" s="14">
        <v>5961448.6399999969</v>
      </c>
      <c r="I66" s="14"/>
      <c r="J66" s="14">
        <v>1440439.45</v>
      </c>
      <c r="K66" s="14">
        <v>14436658.729999999</v>
      </c>
      <c r="L66" s="14">
        <v>67780406</v>
      </c>
      <c r="M66" s="14">
        <v>56396697.890000001</v>
      </c>
      <c r="N66" s="14">
        <v>3111935.59</v>
      </c>
      <c r="O66" s="14">
        <v>0</v>
      </c>
      <c r="P66" s="14">
        <v>1134499.3500000001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969760.41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24026122.84</v>
      </c>
      <c r="AJ66" s="14">
        <v>24026122.84</v>
      </c>
      <c r="AK66" s="14">
        <v>0</v>
      </c>
      <c r="AL66" s="15">
        <v>152915260.53</v>
      </c>
    </row>
    <row r="67" spans="1:38" ht="20.25" x14ac:dyDescent="0.3">
      <c r="A67" s="27">
        <v>43</v>
      </c>
      <c r="B67" s="32" t="s">
        <v>87</v>
      </c>
      <c r="C67" s="14">
        <v>3527255.2699999996</v>
      </c>
      <c r="D67" s="14">
        <v>1547850.69</v>
      </c>
      <c r="E67" s="14">
        <v>1513104.76</v>
      </c>
      <c r="F67" s="14">
        <v>691619.16999999993</v>
      </c>
      <c r="G67" s="14">
        <v>617485.77</v>
      </c>
      <c r="H67" s="14">
        <v>203999.82000000007</v>
      </c>
      <c r="I67" s="14"/>
      <c r="J67" s="14">
        <v>34745.93</v>
      </c>
      <c r="K67" s="14">
        <v>0</v>
      </c>
      <c r="L67" s="14">
        <v>1979404.5799999998</v>
      </c>
      <c r="M67" s="14">
        <v>1929885.88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3527255.2699999996</v>
      </c>
    </row>
    <row r="68" spans="1:38" ht="20.25" x14ac:dyDescent="0.3">
      <c r="A68" s="27">
        <v>44</v>
      </c>
      <c r="B68" s="32" t="s">
        <v>88</v>
      </c>
      <c r="C68" s="14">
        <v>775784.67999999993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453696.32</v>
      </c>
      <c r="M68" s="14">
        <v>0</v>
      </c>
      <c r="N68" s="14">
        <v>226347.34000000003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775784.67999999993</v>
      </c>
    </row>
    <row r="69" spans="1:38" ht="20.25" x14ac:dyDescent="0.3">
      <c r="A69" s="27">
        <v>45</v>
      </c>
      <c r="B69" s="32" t="s">
        <v>89</v>
      </c>
      <c r="C69" s="14">
        <v>50541114.899999999</v>
      </c>
      <c r="D69" s="14">
        <v>3906374.27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3906374.27</v>
      </c>
      <c r="K69" s="14">
        <v>0</v>
      </c>
      <c r="L69" s="14">
        <v>46634740.629999995</v>
      </c>
      <c r="M69" s="14">
        <v>0</v>
      </c>
      <c r="N69" s="14">
        <v>32803735.629999999</v>
      </c>
      <c r="O69" s="14">
        <v>0</v>
      </c>
      <c r="P69" s="14">
        <v>3869287.9899999998</v>
      </c>
      <c r="Q69" s="14">
        <v>1191925.1400000001</v>
      </c>
      <c r="R69" s="14">
        <v>8248036.5300000003</v>
      </c>
      <c r="S69" s="14">
        <v>435306.11</v>
      </c>
      <c r="T69" s="14">
        <v>0</v>
      </c>
      <c r="U69" s="14"/>
      <c r="V69" s="14">
        <v>86449.23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50541114.899999999</v>
      </c>
    </row>
    <row r="70" spans="1:38" ht="20.25" x14ac:dyDescent="0.3">
      <c r="A70" s="27">
        <v>46</v>
      </c>
      <c r="B70" s="32" t="s">
        <v>90</v>
      </c>
      <c r="C70" s="14">
        <v>31548026.070000004</v>
      </c>
      <c r="D70" s="14">
        <v>8786711.9500000011</v>
      </c>
      <c r="E70" s="14">
        <v>8214436.4000000004</v>
      </c>
      <c r="F70" s="14">
        <v>4137737.55</v>
      </c>
      <c r="G70" s="14">
        <v>2542037.0700000003</v>
      </c>
      <c r="H70" s="14">
        <v>1534661.7800000003</v>
      </c>
      <c r="I70" s="14"/>
      <c r="J70" s="14">
        <v>572275.55000000005</v>
      </c>
      <c r="K70" s="14">
        <v>2415318.62</v>
      </c>
      <c r="L70" s="14">
        <v>20345995.5</v>
      </c>
      <c r="M70" s="14">
        <v>14518259.439999999</v>
      </c>
      <c r="N70" s="14">
        <v>1644379.4</v>
      </c>
      <c r="O70" s="14">
        <v>0</v>
      </c>
      <c r="P70" s="14">
        <v>0</v>
      </c>
      <c r="Q70" s="14">
        <v>0</v>
      </c>
      <c r="R70" s="14">
        <v>4016568.7500000005</v>
      </c>
      <c r="S70" s="14">
        <v>166787.91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3860631.36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35408657.430000007</v>
      </c>
    </row>
    <row r="71" spans="1:38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43464.259999999995</v>
      </c>
    </row>
    <row r="72" spans="1:38" ht="40.5" x14ac:dyDescent="0.3">
      <c r="A72" s="33"/>
      <c r="B72" s="34" t="s">
        <v>92</v>
      </c>
      <c r="C72" s="15">
        <v>215324782.87</v>
      </c>
      <c r="D72" s="15">
        <v>61247460.790000007</v>
      </c>
      <c r="E72" s="15">
        <v>54959174.669999994</v>
      </c>
      <c r="F72" s="15">
        <v>25590682.320000004</v>
      </c>
      <c r="G72" s="15">
        <v>21668382.109999999</v>
      </c>
      <c r="H72" s="15">
        <v>7700110.2399999974</v>
      </c>
      <c r="I72" s="15">
        <v>0</v>
      </c>
      <c r="J72" s="15">
        <v>6288286.1199999992</v>
      </c>
      <c r="K72" s="15">
        <v>16851977.349999998</v>
      </c>
      <c r="L72" s="15">
        <v>137225344.72999996</v>
      </c>
      <c r="M72" s="15">
        <v>72844843.210000008</v>
      </c>
      <c r="N72" s="15">
        <v>37867018.359999999</v>
      </c>
      <c r="O72" s="15">
        <v>0</v>
      </c>
      <c r="P72" s="15">
        <v>5003787.34</v>
      </c>
      <c r="Q72" s="15">
        <v>1191925.1400000001</v>
      </c>
      <c r="R72" s="15">
        <v>16646460.74</v>
      </c>
      <c r="S72" s="15">
        <v>2615100.3000000003</v>
      </c>
      <c r="T72" s="15">
        <v>0</v>
      </c>
      <c r="U72" s="15">
        <v>0</v>
      </c>
      <c r="V72" s="15">
        <v>1056209.6400000001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3860631.36</v>
      </c>
      <c r="AE72" s="15">
        <v>0</v>
      </c>
      <c r="AF72" s="15">
        <v>0</v>
      </c>
      <c r="AG72" s="15">
        <v>0</v>
      </c>
      <c r="AH72" s="15">
        <v>0</v>
      </c>
      <c r="AI72" s="15">
        <v>24026122.84</v>
      </c>
      <c r="AJ72" s="15">
        <v>24026122.84</v>
      </c>
      <c r="AK72" s="15">
        <v>0</v>
      </c>
      <c r="AL72" s="15">
        <v>243211537.07000002</v>
      </c>
    </row>
    <row r="73" spans="1:38" ht="20.25" x14ac:dyDescent="0.3">
      <c r="A73" s="27">
        <v>48</v>
      </c>
      <c r="B73" s="32" t="s">
        <v>93</v>
      </c>
      <c r="C73" s="14">
        <v>22802052.700000003</v>
      </c>
      <c r="D73" s="14">
        <v>7360355.0900000008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7360355.0900000008</v>
      </c>
      <c r="K73" s="14">
        <v>0</v>
      </c>
      <c r="L73" s="14">
        <v>15441697.610000001</v>
      </c>
      <c r="M73" s="14">
        <v>0</v>
      </c>
      <c r="N73" s="14">
        <v>15047691.9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11978649.379999999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34780702.079999998</v>
      </c>
    </row>
    <row r="74" spans="1:38" ht="20.25" x14ac:dyDescent="0.3">
      <c r="A74" s="27">
        <v>49</v>
      </c>
      <c r="B74" s="32" t="s">
        <v>94</v>
      </c>
      <c r="C74" s="14">
        <v>23117842.560000006</v>
      </c>
      <c r="D74" s="14">
        <v>6062112.5899999999</v>
      </c>
      <c r="E74" s="14">
        <v>5721033.5199999996</v>
      </c>
      <c r="F74" s="14">
        <v>791801.88</v>
      </c>
      <c r="G74" s="14">
        <v>3809193.77</v>
      </c>
      <c r="H74" s="14">
        <v>1120037.8699999996</v>
      </c>
      <c r="I74" s="14"/>
      <c r="J74" s="14">
        <v>341079.07</v>
      </c>
      <c r="K74" s="14">
        <v>2059835.8</v>
      </c>
      <c r="L74" s="14">
        <v>14995894.170000004</v>
      </c>
      <c r="M74" s="14">
        <v>10595819.960000001</v>
      </c>
      <c r="N74" s="14">
        <v>1767670.46</v>
      </c>
      <c r="O74" s="14">
        <v>0</v>
      </c>
      <c r="P74" s="14">
        <v>243710.09000000003</v>
      </c>
      <c r="Q74" s="14">
        <v>1072686.24</v>
      </c>
      <c r="R74" s="14">
        <v>129238.31</v>
      </c>
      <c r="S74" s="14">
        <v>668073.73</v>
      </c>
      <c r="T74" s="14">
        <v>0</v>
      </c>
      <c r="U74" s="14"/>
      <c r="V74" s="14">
        <v>518695.38</v>
      </c>
      <c r="W74" s="14">
        <v>37002878.800000004</v>
      </c>
      <c r="X74" s="14">
        <v>32686939.650000002</v>
      </c>
      <c r="Y74" s="14">
        <v>0</v>
      </c>
      <c r="Z74" s="14">
        <v>0</v>
      </c>
      <c r="AA74" s="14"/>
      <c r="AB74" s="14">
        <v>4315939.1500000004</v>
      </c>
      <c r="AC74" s="14">
        <v>0</v>
      </c>
      <c r="AD74" s="14">
        <v>20800888.470000003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80921609.830000013</v>
      </c>
    </row>
    <row r="75" spans="1:38" ht="20.25" x14ac:dyDescent="0.3">
      <c r="A75" s="27">
        <v>50</v>
      </c>
      <c r="B75" s="32" t="s">
        <v>95</v>
      </c>
      <c r="C75" s="14">
        <v>592018.11</v>
      </c>
      <c r="D75" s="14">
        <v>460984.81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460984.81</v>
      </c>
      <c r="K75" s="14">
        <v>0</v>
      </c>
      <c r="L75" s="14">
        <v>131033.3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131033.3</v>
      </c>
      <c r="S75" s="14">
        <v>0</v>
      </c>
      <c r="T75" s="14">
        <v>0</v>
      </c>
      <c r="U75" s="14"/>
      <c r="V75" s="14">
        <v>0</v>
      </c>
      <c r="W75" s="14">
        <v>9899024.5299999993</v>
      </c>
      <c r="X75" s="14">
        <v>9175111.2899999991</v>
      </c>
      <c r="Y75" s="14">
        <v>0</v>
      </c>
      <c r="Z75" s="14">
        <v>0</v>
      </c>
      <c r="AA75" s="14"/>
      <c r="AB75" s="14">
        <v>723913.24</v>
      </c>
      <c r="AC75" s="14">
        <v>0</v>
      </c>
      <c r="AD75" s="14">
        <v>31477952.520000003</v>
      </c>
      <c r="AE75" s="14">
        <v>0</v>
      </c>
      <c r="AF75" s="14"/>
      <c r="AG75" s="14">
        <v>21973028.850000001</v>
      </c>
      <c r="AH75" s="14">
        <v>0</v>
      </c>
      <c r="AI75" s="14">
        <v>0</v>
      </c>
      <c r="AJ75" s="14">
        <v>0</v>
      </c>
      <c r="AK75" s="14">
        <v>0</v>
      </c>
      <c r="AL75" s="15">
        <v>41968995.160000004</v>
      </c>
    </row>
    <row r="76" spans="1:38" ht="20.25" x14ac:dyDescent="0.3">
      <c r="A76" s="27">
        <v>51</v>
      </c>
      <c r="B76" s="32" t="s">
        <v>96</v>
      </c>
      <c r="C76" s="14">
        <v>253536.86000000002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253536.86000000002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253536.86000000002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7021674.5099999998</v>
      </c>
      <c r="AE76" s="14">
        <v>0</v>
      </c>
      <c r="AF76" s="14"/>
      <c r="AG76" s="14">
        <v>2349317.5499999998</v>
      </c>
      <c r="AH76" s="14">
        <v>0</v>
      </c>
      <c r="AI76" s="14">
        <v>0</v>
      </c>
      <c r="AJ76" s="14">
        <v>0</v>
      </c>
      <c r="AK76" s="14">
        <v>0</v>
      </c>
      <c r="AL76" s="15">
        <v>7275211.3700000001</v>
      </c>
    </row>
    <row r="77" spans="1:38" ht="20.25" x14ac:dyDescent="0.3">
      <c r="A77" s="27">
        <v>52</v>
      </c>
      <c r="B77" s="32" t="s">
        <v>97</v>
      </c>
      <c r="C77" s="14">
        <v>24126638.149999999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24126638.149999999</v>
      </c>
      <c r="M77" s="14">
        <v>0</v>
      </c>
      <c r="N77" s="14">
        <v>0</v>
      </c>
      <c r="O77" s="14">
        <v>0</v>
      </c>
      <c r="P77" s="14">
        <v>19537209.419999998</v>
      </c>
      <c r="Q77" s="14">
        <v>4589428.7299999995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24126638.149999999</v>
      </c>
    </row>
    <row r="78" spans="1:38" ht="20.25" x14ac:dyDescent="0.3">
      <c r="A78" s="27">
        <v>53</v>
      </c>
      <c r="B78" s="32" t="s">
        <v>98</v>
      </c>
      <c r="C78" s="14">
        <v>4062783.87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4062783.87</v>
      </c>
      <c r="M78" s="14">
        <v>0</v>
      </c>
      <c r="N78" s="14">
        <v>0</v>
      </c>
      <c r="O78" s="14">
        <v>0</v>
      </c>
      <c r="P78" s="14">
        <v>0</v>
      </c>
      <c r="Q78" s="14">
        <v>3987376.04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4062783.87</v>
      </c>
    </row>
    <row r="79" spans="1:38" ht="20.25" x14ac:dyDescent="0.3">
      <c r="A79" s="27">
        <v>54</v>
      </c>
      <c r="B79" s="32" t="s">
        <v>99</v>
      </c>
      <c r="C79" s="14">
        <v>3315733.39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3315733.39</v>
      </c>
      <c r="M79" s="14">
        <v>0</v>
      </c>
      <c r="N79" s="14">
        <v>0</v>
      </c>
      <c r="O79" s="14">
        <v>0</v>
      </c>
      <c r="P79" s="14">
        <v>0</v>
      </c>
      <c r="Q79" s="14">
        <v>3315733.39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3315733.39</v>
      </c>
    </row>
    <row r="80" spans="1:38" ht="20.25" x14ac:dyDescent="0.3">
      <c r="A80" s="27">
        <v>55</v>
      </c>
      <c r="B80" s="32" t="s">
        <v>100</v>
      </c>
      <c r="C80" s="14">
        <v>4021335.89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4008508.79</v>
      </c>
      <c r="M80" s="14">
        <v>0</v>
      </c>
      <c r="N80" s="14">
        <v>12517.26</v>
      </c>
      <c r="O80" s="14">
        <v>0</v>
      </c>
      <c r="P80" s="14">
        <v>0</v>
      </c>
      <c r="Q80" s="14">
        <v>3920583.7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4021335.89</v>
      </c>
    </row>
    <row r="81" spans="1:38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58551285.040000007</v>
      </c>
      <c r="AE81" s="14">
        <v>0</v>
      </c>
      <c r="AF81" s="14"/>
      <c r="AG81" s="14">
        <v>0</v>
      </c>
      <c r="AH81" s="14">
        <v>58551285.040000007</v>
      </c>
      <c r="AI81" s="14">
        <v>0</v>
      </c>
      <c r="AJ81" s="14">
        <v>0</v>
      </c>
      <c r="AK81" s="14">
        <v>0</v>
      </c>
      <c r="AL81" s="15">
        <v>297657822.55000001</v>
      </c>
    </row>
    <row r="82" spans="1:38" ht="20.25" x14ac:dyDescent="0.3">
      <c r="A82" s="27">
        <v>57</v>
      </c>
      <c r="B82" s="32" t="s">
        <v>102</v>
      </c>
      <c r="C82" s="14">
        <v>4684231.17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4537132.0199999996</v>
      </c>
      <c r="M82" s="14">
        <v>0</v>
      </c>
      <c r="N82" s="14">
        <v>751886.85000000009</v>
      </c>
      <c r="O82" s="14">
        <v>0</v>
      </c>
      <c r="P82" s="14">
        <v>0</v>
      </c>
      <c r="Q82" s="14">
        <v>3785245.17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1901067.1099999999</v>
      </c>
      <c r="X82" s="14">
        <v>1901067.1099999999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5108482.2699999996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11693780.549999999</v>
      </c>
    </row>
    <row r="83" spans="1:38" ht="20.25" x14ac:dyDescent="0.3">
      <c r="A83" s="27">
        <v>58</v>
      </c>
      <c r="B83" s="32" t="s">
        <v>103</v>
      </c>
      <c r="C83" s="14">
        <v>4807783.1500000004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4800593.71</v>
      </c>
      <c r="M83" s="14">
        <v>0</v>
      </c>
      <c r="N83" s="14">
        <v>4800593.71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4807783.1500000004</v>
      </c>
    </row>
    <row r="84" spans="1:38" ht="20.25" x14ac:dyDescent="0.3">
      <c r="A84" s="27">
        <v>59</v>
      </c>
      <c r="B84" s="32" t="s">
        <v>104</v>
      </c>
      <c r="C84" s="14">
        <v>2809060.96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2809060.96</v>
      </c>
      <c r="M84" s="14">
        <v>0</v>
      </c>
      <c r="N84" s="14">
        <v>0</v>
      </c>
      <c r="O84" s="14">
        <v>0</v>
      </c>
      <c r="P84" s="14">
        <v>0</v>
      </c>
      <c r="Q84" s="14">
        <v>2809060.96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2809060.96</v>
      </c>
    </row>
    <row r="85" spans="1:38" ht="20.25" x14ac:dyDescent="0.3">
      <c r="A85" s="27">
        <v>60</v>
      </c>
      <c r="B85" s="32" t="s">
        <v>105</v>
      </c>
      <c r="C85" s="14">
        <v>3373927.84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3373927.84</v>
      </c>
      <c r="M85" s="14">
        <v>0</v>
      </c>
      <c r="N85" s="14">
        <v>0</v>
      </c>
      <c r="O85" s="14">
        <v>0</v>
      </c>
      <c r="P85" s="14">
        <v>0</v>
      </c>
      <c r="Q85" s="14">
        <v>3373927.84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3373927.84</v>
      </c>
    </row>
    <row r="86" spans="1:38" ht="20.25" x14ac:dyDescent="0.3">
      <c r="A86" s="27">
        <v>61</v>
      </c>
      <c r="B86" s="32" t="s">
        <v>106</v>
      </c>
      <c r="C86" s="14">
        <v>67822.87999999999</v>
      </c>
      <c r="D86" s="14">
        <v>67822.87999999999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67822.87999999999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11152544.139999999</v>
      </c>
      <c r="X86" s="14">
        <v>4641459.18</v>
      </c>
      <c r="Y86" s="14">
        <v>0</v>
      </c>
      <c r="Z86" s="14">
        <v>369070.92</v>
      </c>
      <c r="AA86" s="14"/>
      <c r="AB86" s="14">
        <v>6511084.959999999</v>
      </c>
      <c r="AC86" s="14">
        <v>5296254.1000000006</v>
      </c>
      <c r="AD86" s="14">
        <v>2705151.16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13925518.18</v>
      </c>
    </row>
    <row r="87" spans="1:38" ht="20.25" x14ac:dyDescent="0.3">
      <c r="A87" s="27">
        <v>62</v>
      </c>
      <c r="B87" s="32" t="s">
        <v>107</v>
      </c>
      <c r="C87" s="14">
        <v>13435740.220000001</v>
      </c>
      <c r="D87" s="14">
        <v>2038662.5200000003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2038662.5200000003</v>
      </c>
      <c r="K87" s="14">
        <v>863227.76</v>
      </c>
      <c r="L87" s="14">
        <v>10533849.940000001</v>
      </c>
      <c r="M87" s="14">
        <v>0</v>
      </c>
      <c r="N87" s="14">
        <v>9250760.0600000005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4938974.71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18374714.93</v>
      </c>
    </row>
    <row r="88" spans="1:38" ht="20.25" x14ac:dyDescent="0.3">
      <c r="A88" s="27">
        <v>63</v>
      </c>
      <c r="B88" s="32" t="s">
        <v>108</v>
      </c>
      <c r="C88" s="14">
        <v>365383.88</v>
      </c>
      <c r="D88" s="14">
        <v>5896.5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5896.5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365383.88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34727753.700000003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35338328.609999999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19804918.809999999</v>
      </c>
      <c r="X91" s="14">
        <v>19804918.809999999</v>
      </c>
      <c r="Y91" s="14">
        <v>19804918.809999999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19804918.809999999</v>
      </c>
    </row>
    <row r="92" spans="1:38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1600954.01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3066122.81</v>
      </c>
    </row>
    <row r="93" spans="1:38" ht="20.25" x14ac:dyDescent="0.3">
      <c r="A93" s="27">
        <v>68</v>
      </c>
      <c r="B93" s="32" t="s">
        <v>113</v>
      </c>
      <c r="C93" s="14">
        <v>1550285.0699999998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1550285.0699999998</v>
      </c>
      <c r="M93" s="14">
        <v>0</v>
      </c>
      <c r="N93" s="14">
        <v>0</v>
      </c>
      <c r="O93" s="14">
        <v>0</v>
      </c>
      <c r="P93" s="14">
        <v>490938.19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1550285.0699999998</v>
      </c>
    </row>
    <row r="94" spans="1:38" s="35" customFormat="1" ht="20.25" x14ac:dyDescent="0.3">
      <c r="A94" s="27">
        <v>69</v>
      </c>
      <c r="B94" s="32" t="s">
        <v>114</v>
      </c>
      <c r="C94" s="14">
        <v>1595693.94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1595693.94</v>
      </c>
      <c r="M94" s="14">
        <v>0</v>
      </c>
      <c r="N94" s="14">
        <v>0</v>
      </c>
      <c r="O94" s="14">
        <v>0</v>
      </c>
      <c r="P94" s="14">
        <v>1595693.94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1595693.94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6905101.0700000003</v>
      </c>
      <c r="X95" s="14">
        <v>6461208.21</v>
      </c>
      <c r="Y95" s="14">
        <v>0</v>
      </c>
      <c r="Z95" s="14">
        <v>0</v>
      </c>
      <c r="AA95" s="14"/>
      <c r="AB95" s="14">
        <v>443892.86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6905101.0700000003</v>
      </c>
    </row>
    <row r="96" spans="1:38" ht="20.25" x14ac:dyDescent="0.3">
      <c r="A96" s="27">
        <v>71</v>
      </c>
      <c r="B96" s="32" t="s">
        <v>116</v>
      </c>
      <c r="C96" s="14">
        <v>2164072.64</v>
      </c>
      <c r="D96" s="14">
        <v>7364.619999999999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7364.619999999999</v>
      </c>
      <c r="K96" s="14">
        <v>0</v>
      </c>
      <c r="L96" s="14">
        <v>2156708.02</v>
      </c>
      <c r="M96" s="14">
        <v>0</v>
      </c>
      <c r="N96" s="14">
        <v>2156708.02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2164072.64</v>
      </c>
    </row>
    <row r="97" spans="1:38" ht="20.25" x14ac:dyDescent="0.3">
      <c r="A97" s="27">
        <v>72</v>
      </c>
      <c r="B97" s="32" t="s">
        <v>117</v>
      </c>
      <c r="C97" s="14">
        <v>4420540.5200000005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4420540.5200000005</v>
      </c>
      <c r="M97" s="14">
        <v>0</v>
      </c>
      <c r="N97" s="14">
        <v>0</v>
      </c>
      <c r="O97" s="14">
        <v>0</v>
      </c>
      <c r="P97" s="14">
        <v>0</v>
      </c>
      <c r="Q97" s="14">
        <v>4268599.37</v>
      </c>
      <c r="R97" s="14">
        <v>151941.15000000002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4420540.5200000005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1187996.77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1187996.77</v>
      </c>
    </row>
    <row r="99" spans="1:38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2312392.4500000002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3564527.24</v>
      </c>
    </row>
    <row r="100" spans="1:38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2847562.75</v>
      </c>
      <c r="AE100" s="14">
        <v>0</v>
      </c>
      <c r="AF100" s="14"/>
      <c r="AG100" s="14">
        <v>0</v>
      </c>
      <c r="AH100" s="14">
        <v>2847562.75</v>
      </c>
      <c r="AI100" s="14">
        <v>0</v>
      </c>
      <c r="AJ100" s="14">
        <v>0</v>
      </c>
      <c r="AK100" s="14">
        <v>0</v>
      </c>
      <c r="AL100" s="15">
        <v>15823106.630000001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26508113.25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26508113.25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2941303.8699999996</v>
      </c>
      <c r="X103" s="14">
        <v>2941303.8699999996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7619482.4199999999</v>
      </c>
      <c r="AE103" s="14">
        <v>0</v>
      </c>
      <c r="AF103" s="14"/>
      <c r="AG103" s="14">
        <v>4836830.25</v>
      </c>
      <c r="AH103" s="14">
        <v>0</v>
      </c>
      <c r="AI103" s="14">
        <v>0</v>
      </c>
      <c r="AJ103" s="14">
        <v>0</v>
      </c>
      <c r="AK103" s="14">
        <v>0</v>
      </c>
      <c r="AL103" s="15">
        <v>10560786.289999999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9792557.3999999985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9792557.3999999985</v>
      </c>
      <c r="M105" s="14">
        <v>0</v>
      </c>
      <c r="N105" s="14">
        <v>9792557.3999999985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9792557.3999999985</v>
      </c>
    </row>
    <row r="106" spans="1:38" ht="20.25" x14ac:dyDescent="0.3">
      <c r="A106" s="18"/>
      <c r="B106" s="19" t="s">
        <v>126</v>
      </c>
      <c r="C106" s="15">
        <v>386769001.08999991</v>
      </c>
      <c r="D106" s="15">
        <v>16357773.630000001</v>
      </c>
      <c r="E106" s="15">
        <v>5721033.5199999996</v>
      </c>
      <c r="F106" s="15">
        <v>791801.88</v>
      </c>
      <c r="G106" s="15">
        <v>3809193.77</v>
      </c>
      <c r="H106" s="15">
        <v>1120037.8699999996</v>
      </c>
      <c r="I106" s="15">
        <v>0</v>
      </c>
      <c r="J106" s="15">
        <v>10636740.110000001</v>
      </c>
      <c r="K106" s="15">
        <v>2923063.56</v>
      </c>
      <c r="L106" s="15">
        <v>367488163.8999998</v>
      </c>
      <c r="M106" s="15">
        <v>10595819.960000001</v>
      </c>
      <c r="N106" s="15">
        <v>47059032.550000004</v>
      </c>
      <c r="O106" s="15">
        <v>252082081.38999999</v>
      </c>
      <c r="P106" s="15">
        <v>21867551.640000001</v>
      </c>
      <c r="Q106" s="15">
        <v>31122641.440000005</v>
      </c>
      <c r="R106" s="15">
        <v>2363124.34</v>
      </c>
      <c r="S106" s="15">
        <v>1879217.2000000002</v>
      </c>
      <c r="T106" s="15">
        <v>0</v>
      </c>
      <c r="U106" s="15">
        <v>0</v>
      </c>
      <c r="V106" s="15">
        <v>518695.38</v>
      </c>
      <c r="W106" s="15">
        <v>89606838.330000013</v>
      </c>
      <c r="X106" s="15">
        <v>77612008.11999999</v>
      </c>
      <c r="Y106" s="15">
        <v>19804918.809999999</v>
      </c>
      <c r="Z106" s="15">
        <v>369070.92</v>
      </c>
      <c r="AA106" s="15">
        <v>0</v>
      </c>
      <c r="AB106" s="15">
        <v>11994830.209999999</v>
      </c>
      <c r="AC106" s="15">
        <v>5296254.1000000006</v>
      </c>
      <c r="AD106" s="15">
        <v>219525508.56000003</v>
      </c>
      <c r="AE106" s="15">
        <v>0</v>
      </c>
      <c r="AF106" s="15">
        <v>0</v>
      </c>
      <c r="AG106" s="15">
        <v>29297371.800000001</v>
      </c>
      <c r="AH106" s="15">
        <v>61398847.790000007</v>
      </c>
      <c r="AI106" s="15">
        <v>0</v>
      </c>
      <c r="AJ106" s="15">
        <v>0</v>
      </c>
      <c r="AK106" s="15">
        <v>0</v>
      </c>
      <c r="AL106" s="15">
        <v>695901347.9799999</v>
      </c>
    </row>
    <row r="107" spans="1:38" ht="37.5" customHeight="1" x14ac:dyDescent="0.3">
      <c r="A107" s="18"/>
      <c r="B107" s="19" t="s">
        <v>8</v>
      </c>
      <c r="C107" s="15">
        <v>4198981759.1699991</v>
      </c>
      <c r="D107" s="15">
        <v>1507636883.6399999</v>
      </c>
      <c r="E107" s="15">
        <v>931835102.32000005</v>
      </c>
      <c r="F107" s="15">
        <v>428162315.86999995</v>
      </c>
      <c r="G107" s="15">
        <v>371032675.74000001</v>
      </c>
      <c r="H107" s="15">
        <v>132640110.70999999</v>
      </c>
      <c r="I107" s="15">
        <v>411468660</v>
      </c>
      <c r="J107" s="15">
        <v>164333121.32000002</v>
      </c>
      <c r="K107" s="15">
        <v>319231108.36000001</v>
      </c>
      <c r="L107" s="15">
        <v>2372113767.1699996</v>
      </c>
      <c r="M107" s="15">
        <v>1254806455.29</v>
      </c>
      <c r="N107" s="15">
        <v>532105570.49000001</v>
      </c>
      <c r="O107" s="15">
        <v>274627362.36000001</v>
      </c>
      <c r="P107" s="15">
        <v>89524214.260000005</v>
      </c>
      <c r="Q107" s="15">
        <v>36735097.190000005</v>
      </c>
      <c r="R107" s="15">
        <v>64419610.430000007</v>
      </c>
      <c r="S107" s="15">
        <v>40600550.32</v>
      </c>
      <c r="T107" s="15">
        <v>27158919.009999998</v>
      </c>
      <c r="U107" s="15">
        <v>0</v>
      </c>
      <c r="V107" s="15">
        <v>52135987.82</v>
      </c>
      <c r="W107" s="15">
        <v>4744391085.4899998</v>
      </c>
      <c r="X107" s="15">
        <v>4214469483.0799994</v>
      </c>
      <c r="Y107" s="15">
        <v>125873742.71000001</v>
      </c>
      <c r="Z107" s="15">
        <v>691130023.98000002</v>
      </c>
      <c r="AA107" s="15">
        <v>110521752.48999999</v>
      </c>
      <c r="AB107" s="15">
        <v>529921602.40999997</v>
      </c>
      <c r="AC107" s="15">
        <v>149495527.66</v>
      </c>
      <c r="AD107" s="15">
        <v>1111648243.6900001</v>
      </c>
      <c r="AE107" s="15">
        <v>485971657.79999995</v>
      </c>
      <c r="AF107" s="15">
        <v>3183405.9899999998</v>
      </c>
      <c r="AG107" s="15">
        <v>35239763.25</v>
      </c>
      <c r="AH107" s="15">
        <v>83987294.040000007</v>
      </c>
      <c r="AI107" s="15">
        <v>685401839.58000004</v>
      </c>
      <c r="AJ107" s="15">
        <v>676456888.88</v>
      </c>
      <c r="AK107" s="15">
        <v>8944950.6999999993</v>
      </c>
      <c r="AL107" s="15">
        <v>10740422927.93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/>
      <c r="AB109" s="15">
        <v>533141902.40999991</v>
      </c>
      <c r="AC109" s="15">
        <v>149408107.04999998</v>
      </c>
      <c r="AD109" s="15">
        <v>1120159405.1700001</v>
      </c>
      <c r="AE109" s="15">
        <v>486610917.70999998</v>
      </c>
      <c r="AF109" s="15"/>
      <c r="AG109" s="15">
        <v>38681305.469999999</v>
      </c>
      <c r="AH109" s="15">
        <v>83995218.560000002</v>
      </c>
      <c r="AI109" s="15">
        <v>685401839.58000004</v>
      </c>
      <c r="AJ109" s="15">
        <v>676456888.88</v>
      </c>
      <c r="AK109" s="15">
        <v>8944950.6999999993</v>
      </c>
      <c r="AL109" s="15">
        <v>10685859980.129997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/>
      <c r="AB111" s="15">
        <v>533141902.40999991</v>
      </c>
      <c r="AC111" s="15">
        <v>149408107.04999998</v>
      </c>
      <c r="AD111" s="15">
        <v>1120159405.1700001</v>
      </c>
      <c r="AE111" s="15">
        <v>486610917.70999998</v>
      </c>
      <c r="AF111" s="15"/>
      <c r="AG111" s="15">
        <v>38681305.469999999</v>
      </c>
      <c r="AH111" s="15">
        <v>83995218.560000002</v>
      </c>
      <c r="AI111" s="15">
        <v>685401839.58000004</v>
      </c>
      <c r="AJ111" s="15">
        <v>676456888.88</v>
      </c>
      <c r="AK111" s="15">
        <v>8944950.6999999993</v>
      </c>
      <c r="AL111" s="15">
        <v>10685859980.129997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/>
      <c r="AB113" s="15">
        <v>533141902.40999991</v>
      </c>
      <c r="AC113" s="15">
        <v>149408107.04999998</v>
      </c>
      <c r="AD113" s="15">
        <v>1120159405.1700001</v>
      </c>
      <c r="AE113" s="15">
        <v>486610917.70999998</v>
      </c>
      <c r="AF113" s="15"/>
      <c r="AG113" s="15">
        <v>38681305.469999999</v>
      </c>
      <c r="AH113" s="15">
        <v>83995218.560000002</v>
      </c>
      <c r="AI113" s="15">
        <v>685401839.58000004</v>
      </c>
      <c r="AJ113" s="15">
        <v>676456888.88</v>
      </c>
      <c r="AK113" s="15">
        <v>8944950.6999999993</v>
      </c>
      <c r="AL113" s="15">
        <v>10685859980.129997</v>
      </c>
    </row>
    <row r="114" spans="1:38" hidden="1" x14ac:dyDescent="0.25"/>
  </sheetData>
  <mergeCells count="48">
    <mergeCell ref="Y13:AA13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B13:AB16"/>
    <mergeCell ref="AE13:AE16"/>
    <mergeCell ref="AG13:AG16"/>
    <mergeCell ref="Y14:Y16"/>
    <mergeCell ref="AI12:AI16"/>
    <mergeCell ref="AJ12:AK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A15:AA16"/>
    <mergeCell ref="AF14:AF16"/>
    <mergeCell ref="AH7:AK7"/>
    <mergeCell ref="Q15:Q16"/>
    <mergeCell ref="R15:R16"/>
    <mergeCell ref="S15:S16"/>
    <mergeCell ref="T15:T16"/>
    <mergeCell ref="U15:U16"/>
    <mergeCell ref="V15:V16"/>
    <mergeCell ref="Z14:Z16"/>
    <mergeCell ref="AC14:AC16"/>
    <mergeCell ref="AK13:AK16"/>
    <mergeCell ref="C10:AL10"/>
    <mergeCell ref="P15:P16"/>
    <mergeCell ref="AH13:AH16"/>
    <mergeCell ref="AJ13:AJ16"/>
    <mergeCell ref="P14:V14"/>
  </mergeCells>
  <conditionalFormatting sqref="C60:D61 C63:D63 H63 H60:H61 J60:J61 J63 P18:Q18 P63:Q63 P60:Q61 AJ60:AJ61 AJ63 AJ18 AL18 AL63 AL60:AL61 AL23 AJ23 P23:Q23 J23 C30:D30 H30 J30 P30:Q30 AJ30 AL30 AL34 AJ34 P34:Q34 J34 H34 C34:D34 AL65 AJ65 P65:Q65 J65 H65 C65:D65 C72:D72 H72 J72 P72:Q72 AJ72 AL72 AL106:AL109 AJ106:AJ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J110:AJ111 AL110:AL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L113 C112:D112 H112 J112 P112:Q112 AJ112 AL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I61 W63:AI63 W18:AI18 W23:AI23 W30:AI30 W34:AI34 W65:AI65 W72:AI72 W106:AI109 W19:X22">
    <cfRule type="cellIs" dxfId="1173" priority="117" operator="lessThan">
      <formula>0</formula>
    </cfRule>
  </conditionalFormatting>
  <conditionalFormatting sqref="W110:AI111">
    <cfRule type="cellIs" dxfId="1172" priority="116" operator="lessThan">
      <formula>0</formula>
    </cfRule>
  </conditionalFormatting>
  <conditionalFormatting sqref="W112:AI112">
    <cfRule type="cellIs" dxfId="1171" priority="115" operator="lessThan">
      <formula>0</formula>
    </cfRule>
  </conditionalFormatting>
  <conditionalFormatting sqref="AK60:AK61 AK63 AK18 AK23 AK30 AK34 AK65 AK72 AK106:AK109">
    <cfRule type="cellIs" dxfId="1170" priority="114" operator="lessThan">
      <formula>0</formula>
    </cfRule>
  </conditionalFormatting>
  <conditionalFormatting sqref="AK110:AK111">
    <cfRule type="cellIs" dxfId="1169" priority="113" operator="lessThan">
      <formula>0</formula>
    </cfRule>
  </conditionalFormatting>
  <conditionalFormatting sqref="AK112">
    <cfRule type="cellIs" dxfId="1168" priority="112" operator="lessThan">
      <formula>0</formula>
    </cfRule>
  </conditionalFormatting>
  <conditionalFormatting sqref="H73:H105 P73:Q105 AL73:AL105 H66:H71 P66:Q71 AL66:AL71 H64 P64:Q64 AL64 H62 P62:Q62 AL62 H35:H59 P35:Q59 AL35:AL59 H31:H33 P31:Q33 AL31:AL33 H24:H29 P24:Q29 AL24:AL29 P19:Q22 AL19:AL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C19:AC22 AC24:AC29 AC31:AC33 AC35:AC59 AC62 AC64 AC66:AC71 AC73:AC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B73:AB105 AB66:AB71 AB64 AB62 AB35:AB59 AB31:AB33 AB24:AB29 AB19:AB22">
    <cfRule type="cellIs" dxfId="1115" priority="59" operator="lessThan">
      <formula>0</formula>
    </cfRule>
  </conditionalFormatting>
  <conditionalFormatting sqref="Z19:AA22">
    <cfRule type="cellIs" dxfId="1114" priority="58" operator="lessThan">
      <formula>0</formula>
    </cfRule>
  </conditionalFormatting>
  <conditionalFormatting sqref="Z24:AA29">
    <cfRule type="cellIs" dxfId="1113" priority="57" operator="lessThan">
      <formula>0</formula>
    </cfRule>
  </conditionalFormatting>
  <conditionalFormatting sqref="Z31:AA33">
    <cfRule type="cellIs" dxfId="1112" priority="56" operator="lessThan">
      <formula>0</formula>
    </cfRule>
  </conditionalFormatting>
  <conditionalFormatting sqref="Z73:AA105 Z66:AA71 Z64:AA64 Z62:AA62 Z35:AA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D19:AH22">
    <cfRule type="cellIs" dxfId="1106" priority="50" operator="lessThan">
      <formula>0</formula>
    </cfRule>
  </conditionalFormatting>
  <conditionalFormatting sqref="AD24:AH29">
    <cfRule type="cellIs" dxfId="1105" priority="49" operator="lessThan">
      <formula>0</formula>
    </cfRule>
  </conditionalFormatting>
  <conditionalFormatting sqref="AD31:AH33">
    <cfRule type="cellIs" dxfId="1104" priority="48" operator="lessThan">
      <formula>0</formula>
    </cfRule>
  </conditionalFormatting>
  <conditionalFormatting sqref="AD64:AH64 AD62:AH62 AD35:AH59">
    <cfRule type="cellIs" dxfId="1103" priority="47" operator="lessThan">
      <formula>0</formula>
    </cfRule>
  </conditionalFormatting>
  <conditionalFormatting sqref="AD66:AH71">
    <cfRule type="cellIs" dxfId="1102" priority="46" operator="lessThan">
      <formula>0</formula>
    </cfRule>
  </conditionalFormatting>
  <conditionalFormatting sqref="AD73:AH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I31:AI33 AI24:AI29 AI19:AI22">
    <cfRule type="cellIs" dxfId="1090" priority="39" operator="lessThan">
      <formula>0</formula>
    </cfRule>
  </conditionalFormatting>
  <conditionalFormatting sqref="AK31:AK33 AK24:AK29 AK19:AK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I66:AI71 AI64 AI62 AI35:AI59">
    <cfRule type="cellIs" dxfId="1087" priority="37" operator="lessThan">
      <formula>0</formula>
    </cfRule>
  </conditionalFormatting>
  <conditionalFormatting sqref="AK66:AK71 AK64 AK62 AK35:AK59">
    <cfRule type="cellIs" dxfId="1086" priority="36" operator="lessThan">
      <formula>0</formula>
    </cfRule>
  </conditionalFormatting>
  <conditionalFormatting sqref="AI73:AI105">
    <cfRule type="cellIs" dxfId="1085" priority="35" operator="lessThan">
      <formula>0</formula>
    </cfRule>
  </conditionalFormatting>
  <conditionalFormatting sqref="AK73:AK105">
    <cfRule type="cellIs" dxfId="1084" priority="34" operator="lessThan">
      <formula>0</formula>
    </cfRule>
  </conditionalFormatting>
  <conditionalFormatting sqref="AJ19:AJ22">
    <cfRule type="cellIs" dxfId="1083" priority="33" operator="lessThan">
      <formula>0</formula>
    </cfRule>
  </conditionalFormatting>
  <conditionalFormatting sqref="AJ24:AJ29">
    <cfRule type="cellIs" dxfId="1082" priority="32" operator="lessThan">
      <formula>0</formula>
    </cfRule>
  </conditionalFormatting>
  <conditionalFormatting sqref="AJ31:AJ33">
    <cfRule type="cellIs" dxfId="1081" priority="31" operator="lessThan">
      <formula>0</formula>
    </cfRule>
  </conditionalFormatting>
  <conditionalFormatting sqref="AJ73:AJ105 AJ66:AJ71 AJ64 AJ62 AJ35:AJ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E20" activePane="bottomRight" state="frozen"/>
      <selection activeCell="AI27" sqref="AI27"/>
      <selection pane="topRight" activeCell="AI27" sqref="AI27"/>
      <selection pane="bottomLeft" activeCell="AI27" sqref="AI27"/>
      <selection pane="bottomRight" activeCell="G7" sqref="G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6" width="21" style="1" customWidth="1"/>
    <col min="27" max="27" width="22.6640625" style="1" customWidth="1"/>
    <col min="28" max="28" width="21" style="1" customWidth="1"/>
    <col min="29" max="29" width="22.44140625" style="1" customWidth="1"/>
    <col min="30" max="30" width="23.33203125" style="1" customWidth="1"/>
    <col min="31" max="31" width="23" style="1" customWidth="1"/>
    <col min="32" max="32" width="27.109375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55000000000000004">
      <c r="B7" s="3"/>
      <c r="C7" s="51" t="s">
        <v>135</v>
      </c>
      <c r="G7" s="39" t="s">
        <v>147</v>
      </c>
      <c r="M7" s="39"/>
      <c r="N7" s="39"/>
      <c r="O7" s="39"/>
      <c r="AH7" s="56" t="s">
        <v>141</v>
      </c>
      <c r="AI7" s="56"/>
      <c r="AJ7" s="56"/>
      <c r="AK7" s="56"/>
    </row>
    <row r="8" spans="1:38" s="2" customFormat="1" ht="34.5" hidden="1" customHeight="1" x14ac:dyDescent="0.4">
      <c r="B8" s="5"/>
      <c r="G8" s="39" t="s">
        <v>131</v>
      </c>
      <c r="M8" s="39"/>
      <c r="N8" s="39"/>
      <c r="O8" s="39"/>
    </row>
    <row r="9" spans="1:38" s="2" customFormat="1" ht="12" customHeight="1" x14ac:dyDescent="0.25">
      <c r="C9" s="78"/>
      <c r="D9" s="78"/>
      <c r="E9" s="78"/>
      <c r="F9" s="78"/>
      <c r="G9" s="78"/>
      <c r="H9" s="78"/>
      <c r="I9" s="78"/>
      <c r="J9" s="78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63" t="s">
        <v>146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s="7" customFormat="1" ht="51.75" customHeight="1" x14ac:dyDescent="0.45">
      <c r="A11" s="72" t="s">
        <v>0</v>
      </c>
      <c r="B11" s="72" t="s">
        <v>1</v>
      </c>
      <c r="C11" s="75" t="s">
        <v>136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  <c r="W12" s="57" t="s">
        <v>3</v>
      </c>
      <c r="X12" s="65" t="s">
        <v>4</v>
      </c>
      <c r="Y12" s="66"/>
      <c r="Z12" s="70"/>
      <c r="AA12" s="70"/>
      <c r="AB12" s="70"/>
      <c r="AC12" s="67"/>
      <c r="AD12" s="57" t="s">
        <v>5</v>
      </c>
      <c r="AE12" s="65" t="s">
        <v>6</v>
      </c>
      <c r="AF12" s="66"/>
      <c r="AG12" s="66"/>
      <c r="AH12" s="67"/>
      <c r="AI12" s="58" t="s">
        <v>7</v>
      </c>
      <c r="AJ12" s="68"/>
      <c r="AK12" s="69"/>
      <c r="AL12" s="76" t="s">
        <v>8</v>
      </c>
    </row>
    <row r="13" spans="1:38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7"/>
      <c r="W13" s="57"/>
      <c r="X13" s="57" t="s">
        <v>10</v>
      </c>
      <c r="Y13" s="65" t="s">
        <v>4</v>
      </c>
      <c r="Z13" s="66"/>
      <c r="AA13" s="71"/>
      <c r="AB13" s="53" t="s">
        <v>11</v>
      </c>
      <c r="AC13" s="9" t="s">
        <v>4</v>
      </c>
      <c r="AD13" s="57"/>
      <c r="AE13" s="57" t="s">
        <v>12</v>
      </c>
      <c r="AF13" s="52" t="s">
        <v>4</v>
      </c>
      <c r="AG13" s="57" t="s">
        <v>13</v>
      </c>
      <c r="AH13" s="53" t="s">
        <v>14</v>
      </c>
      <c r="AI13" s="58"/>
      <c r="AJ13" s="59" t="s">
        <v>15</v>
      </c>
      <c r="AK13" s="59" t="s">
        <v>16</v>
      </c>
      <c r="AL13" s="76"/>
    </row>
    <row r="14" spans="1:38" s="10" customFormat="1" ht="40.5" customHeight="1" x14ac:dyDescent="0.2">
      <c r="A14" s="73"/>
      <c r="B14" s="73"/>
      <c r="C14" s="58"/>
      <c r="D14" s="57" t="s">
        <v>17</v>
      </c>
      <c r="E14" s="65" t="s">
        <v>6</v>
      </c>
      <c r="F14" s="70"/>
      <c r="G14" s="70"/>
      <c r="H14" s="70"/>
      <c r="I14" s="70"/>
      <c r="J14" s="67"/>
      <c r="K14" s="57" t="s">
        <v>18</v>
      </c>
      <c r="L14" s="57" t="s">
        <v>19</v>
      </c>
      <c r="M14" s="65" t="s">
        <v>4</v>
      </c>
      <c r="N14" s="66"/>
      <c r="O14" s="71"/>
      <c r="P14" s="65" t="s">
        <v>20</v>
      </c>
      <c r="Q14" s="66"/>
      <c r="R14" s="66"/>
      <c r="S14" s="66"/>
      <c r="T14" s="66"/>
      <c r="U14" s="66"/>
      <c r="V14" s="67"/>
      <c r="W14" s="57"/>
      <c r="X14" s="57"/>
      <c r="Y14" s="53" t="s">
        <v>21</v>
      </c>
      <c r="Z14" s="53" t="s">
        <v>12</v>
      </c>
      <c r="AA14" s="52" t="s">
        <v>4</v>
      </c>
      <c r="AB14" s="54"/>
      <c r="AC14" s="53" t="s">
        <v>12</v>
      </c>
      <c r="AD14" s="57"/>
      <c r="AE14" s="57"/>
      <c r="AF14" s="53" t="s">
        <v>140</v>
      </c>
      <c r="AG14" s="57"/>
      <c r="AH14" s="54"/>
      <c r="AI14" s="58"/>
      <c r="AJ14" s="61"/>
      <c r="AK14" s="61"/>
      <c r="AL14" s="76"/>
    </row>
    <row r="15" spans="1:38" s="10" customFormat="1" ht="24.75" customHeight="1" x14ac:dyDescent="0.2">
      <c r="A15" s="73"/>
      <c r="B15" s="73"/>
      <c r="C15" s="58"/>
      <c r="D15" s="57"/>
      <c r="E15" s="57" t="s">
        <v>22</v>
      </c>
      <c r="F15" s="65" t="s">
        <v>6</v>
      </c>
      <c r="G15" s="66"/>
      <c r="H15" s="67"/>
      <c r="I15" s="57" t="s">
        <v>23</v>
      </c>
      <c r="J15" s="57" t="s">
        <v>24</v>
      </c>
      <c r="K15" s="57"/>
      <c r="L15" s="57"/>
      <c r="M15" s="53" t="s">
        <v>25</v>
      </c>
      <c r="N15" s="53" t="s">
        <v>26</v>
      </c>
      <c r="O15" s="53" t="s">
        <v>27</v>
      </c>
      <c r="P15" s="57" t="s">
        <v>28</v>
      </c>
      <c r="Q15" s="57" t="s">
        <v>29</v>
      </c>
      <c r="R15" s="57" t="s">
        <v>30</v>
      </c>
      <c r="S15" s="57" t="s">
        <v>31</v>
      </c>
      <c r="T15" s="58" t="s">
        <v>32</v>
      </c>
      <c r="U15" s="58" t="s">
        <v>33</v>
      </c>
      <c r="V15" s="59" t="s">
        <v>34</v>
      </c>
      <c r="W15" s="57"/>
      <c r="X15" s="57"/>
      <c r="Y15" s="54"/>
      <c r="Z15" s="54"/>
      <c r="AA15" s="57" t="s">
        <v>140</v>
      </c>
      <c r="AB15" s="54"/>
      <c r="AC15" s="54"/>
      <c r="AD15" s="57"/>
      <c r="AE15" s="57"/>
      <c r="AF15" s="54"/>
      <c r="AG15" s="57"/>
      <c r="AH15" s="54"/>
      <c r="AI15" s="58"/>
      <c r="AJ15" s="61"/>
      <c r="AK15" s="61"/>
      <c r="AL15" s="76"/>
    </row>
    <row r="16" spans="1:38" s="10" customFormat="1" ht="146.25" customHeight="1" x14ac:dyDescent="0.2">
      <c r="A16" s="74"/>
      <c r="B16" s="74"/>
      <c r="C16" s="58"/>
      <c r="D16" s="57"/>
      <c r="E16" s="57"/>
      <c r="F16" s="9" t="s">
        <v>35</v>
      </c>
      <c r="G16" s="9" t="s">
        <v>36</v>
      </c>
      <c r="H16" s="9" t="s">
        <v>37</v>
      </c>
      <c r="I16" s="57"/>
      <c r="J16" s="57"/>
      <c r="K16" s="57"/>
      <c r="L16" s="57"/>
      <c r="M16" s="55"/>
      <c r="N16" s="55"/>
      <c r="O16" s="55"/>
      <c r="P16" s="57"/>
      <c r="Q16" s="57"/>
      <c r="R16" s="57"/>
      <c r="S16" s="57"/>
      <c r="T16" s="58"/>
      <c r="U16" s="58"/>
      <c r="V16" s="60"/>
      <c r="W16" s="57"/>
      <c r="X16" s="57"/>
      <c r="Y16" s="55"/>
      <c r="Z16" s="55"/>
      <c r="AA16" s="57"/>
      <c r="AB16" s="55"/>
      <c r="AC16" s="55"/>
      <c r="AD16" s="57"/>
      <c r="AE16" s="57"/>
      <c r="AF16" s="55"/>
      <c r="AG16" s="57"/>
      <c r="AH16" s="55"/>
      <c r="AI16" s="58"/>
      <c r="AJ16" s="62"/>
      <c r="AK16" s="62"/>
      <c r="AL16" s="76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30693379.200000003</v>
      </c>
      <c r="D18" s="14">
        <v>5716577.0300000003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5716577.0300000003</v>
      </c>
      <c r="K18" s="14">
        <v>1523160.02</v>
      </c>
      <c r="L18" s="14">
        <v>23453642.150000002</v>
      </c>
      <c r="M18" s="14">
        <v>0</v>
      </c>
      <c r="N18" s="14">
        <v>8836236.7400000002</v>
      </c>
      <c r="O18" s="14">
        <v>5294033.59</v>
      </c>
      <c r="P18" s="14">
        <v>1125266.04</v>
      </c>
      <c r="Q18" s="14">
        <v>459720.96000000002</v>
      </c>
      <c r="R18" s="14">
        <v>1748615.94</v>
      </c>
      <c r="S18" s="14">
        <v>800948.09</v>
      </c>
      <c r="T18" s="14">
        <v>0</v>
      </c>
      <c r="U18" s="14"/>
      <c r="V18" s="14">
        <v>5188820.79</v>
      </c>
      <c r="W18" s="14">
        <v>322162925.86000001</v>
      </c>
      <c r="X18" s="14">
        <v>226196877.53</v>
      </c>
      <c r="Y18" s="14">
        <v>7291429.4000000004</v>
      </c>
      <c r="Z18" s="14">
        <v>0</v>
      </c>
      <c r="AA18" s="14"/>
      <c r="AB18" s="14">
        <v>95966048.329999998</v>
      </c>
      <c r="AC18" s="14">
        <v>0</v>
      </c>
      <c r="AD18" s="14">
        <v>8911875.5999999996</v>
      </c>
      <c r="AE18" s="14">
        <v>0</v>
      </c>
      <c r="AF18" s="14"/>
      <c r="AG18" s="14">
        <v>2072927.25</v>
      </c>
      <c r="AH18" s="14">
        <v>3497124.35</v>
      </c>
      <c r="AI18" s="14">
        <v>0</v>
      </c>
      <c r="AJ18" s="14">
        <v>0</v>
      </c>
      <c r="AK18" s="14">
        <v>0</v>
      </c>
      <c r="AL18" s="15">
        <v>361768180.66000003</v>
      </c>
    </row>
    <row r="19" spans="1:38" ht="31.5" customHeight="1" x14ac:dyDescent="0.3">
      <c r="A19" s="12">
        <v>2</v>
      </c>
      <c r="B19" s="13" t="s">
        <v>39</v>
      </c>
      <c r="C19" s="14">
        <v>11315716.83</v>
      </c>
      <c r="D19" s="14">
        <v>4718889.18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4718889.18</v>
      </c>
      <c r="K19" s="14">
        <v>3517969.95</v>
      </c>
      <c r="L19" s="14">
        <v>3078857.7</v>
      </c>
      <c r="M19" s="14">
        <v>0</v>
      </c>
      <c r="N19" s="14">
        <v>2261181.16</v>
      </c>
      <c r="O19" s="14">
        <v>0</v>
      </c>
      <c r="P19" s="14">
        <v>76848.92</v>
      </c>
      <c r="Q19" s="14">
        <v>23777</v>
      </c>
      <c r="R19" s="14">
        <v>523723.56</v>
      </c>
      <c r="S19" s="14">
        <v>100996.93</v>
      </c>
      <c r="T19" s="14">
        <v>0</v>
      </c>
      <c r="U19" s="14"/>
      <c r="V19" s="14">
        <v>92330.13</v>
      </c>
      <c r="W19" s="14">
        <v>67677441.280000001</v>
      </c>
      <c r="X19" s="14">
        <v>65513557.960000001</v>
      </c>
      <c r="Y19" s="14">
        <v>5431832.9900000002</v>
      </c>
      <c r="Z19" s="14">
        <v>0</v>
      </c>
      <c r="AA19" s="14"/>
      <c r="AB19" s="14">
        <v>2163883.3199999998</v>
      </c>
      <c r="AC19" s="14">
        <v>0</v>
      </c>
      <c r="AD19" s="14">
        <v>2092493.17</v>
      </c>
      <c r="AE19" s="14">
        <v>0</v>
      </c>
      <c r="AF19" s="14"/>
      <c r="AG19" s="14">
        <v>0</v>
      </c>
      <c r="AH19" s="14">
        <v>1136534.67</v>
      </c>
      <c r="AI19" s="14">
        <v>0</v>
      </c>
      <c r="AJ19" s="14">
        <v>0</v>
      </c>
      <c r="AK19" s="14">
        <v>0</v>
      </c>
      <c r="AL19" s="15">
        <v>81085651.280000001</v>
      </c>
    </row>
    <row r="20" spans="1:38" ht="24" customHeight="1" x14ac:dyDescent="0.3">
      <c r="A20" s="12">
        <v>3</v>
      </c>
      <c r="B20" s="13" t="s">
        <v>40</v>
      </c>
      <c r="C20" s="14">
        <v>13711172.76</v>
      </c>
      <c r="D20" s="14">
        <v>3137260.4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3137260.4</v>
      </c>
      <c r="K20" s="14">
        <v>0</v>
      </c>
      <c r="L20" s="14">
        <v>10573912.359999999</v>
      </c>
      <c r="M20" s="14">
        <v>0</v>
      </c>
      <c r="N20" s="14">
        <v>3577627.1</v>
      </c>
      <c r="O20" s="14">
        <v>0</v>
      </c>
      <c r="P20" s="14">
        <v>3542524.47</v>
      </c>
      <c r="Q20" s="14">
        <v>0</v>
      </c>
      <c r="R20" s="14">
        <v>93643.81</v>
      </c>
      <c r="S20" s="14">
        <v>1415654.24</v>
      </c>
      <c r="T20" s="14">
        <v>1944462.74</v>
      </c>
      <c r="U20" s="14"/>
      <c r="V20" s="14">
        <v>0</v>
      </c>
      <c r="W20" s="14">
        <v>235329956.68000001</v>
      </c>
      <c r="X20" s="14">
        <v>197170386.25</v>
      </c>
      <c r="Y20" s="14">
        <v>0</v>
      </c>
      <c r="Z20" s="14">
        <v>197170386.25</v>
      </c>
      <c r="AA20" s="14">
        <v>27630438.120000001</v>
      </c>
      <c r="AB20" s="14">
        <v>38159570.43</v>
      </c>
      <c r="AC20" s="14">
        <v>38114810.350000001</v>
      </c>
      <c r="AD20" s="14">
        <v>112648513.37</v>
      </c>
      <c r="AE20" s="14">
        <v>112648513.37</v>
      </c>
      <c r="AF20" s="14">
        <v>785329.28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361689642.81</v>
      </c>
    </row>
    <row r="21" spans="1:38" ht="20.25" x14ac:dyDescent="0.3">
      <c r="A21" s="12">
        <v>4</v>
      </c>
      <c r="B21" s="16" t="s">
        <v>41</v>
      </c>
      <c r="C21" s="14">
        <v>4679308.43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791904.57</v>
      </c>
      <c r="M21" s="14">
        <v>0</v>
      </c>
      <c r="N21" s="14">
        <v>0</v>
      </c>
      <c r="O21" s="14">
        <v>0</v>
      </c>
      <c r="P21" s="14">
        <v>791904.57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47320807.270000003</v>
      </c>
      <c r="X21" s="14">
        <v>47320807.270000003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52000115.700000003</v>
      </c>
    </row>
    <row r="22" spans="1:38" ht="40.5" x14ac:dyDescent="0.3">
      <c r="A22" s="12">
        <v>5</v>
      </c>
      <c r="B22" s="17" t="s">
        <v>42</v>
      </c>
      <c r="C22" s="14">
        <v>2302074.34</v>
      </c>
      <c r="D22" s="14">
        <v>237991.52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237991.52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36607442.57</v>
      </c>
      <c r="X22" s="14">
        <v>35975608.340000004</v>
      </c>
      <c r="Y22" s="14">
        <v>0</v>
      </c>
      <c r="Z22" s="14">
        <v>0</v>
      </c>
      <c r="AA22" s="14"/>
      <c r="AB22" s="14">
        <v>631834.23</v>
      </c>
      <c r="AC22" s="14">
        <v>0</v>
      </c>
      <c r="AD22" s="14">
        <v>4645549.58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43555066.489999995</v>
      </c>
    </row>
    <row r="23" spans="1:38" ht="20.25" x14ac:dyDescent="0.3">
      <c r="A23" s="18"/>
      <c r="B23" s="19" t="s">
        <v>43</v>
      </c>
      <c r="C23" s="15">
        <v>62701651.560000002</v>
      </c>
      <c r="D23" s="15">
        <v>17698121.990000002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17698121.990000002</v>
      </c>
      <c r="K23" s="15">
        <v>6843102.5700000003</v>
      </c>
      <c r="L23" s="15">
        <v>38160427</v>
      </c>
      <c r="M23" s="15">
        <v>0</v>
      </c>
      <c r="N23" s="15">
        <v>14937155.220000001</v>
      </c>
      <c r="O23" s="15">
        <v>5294033.59</v>
      </c>
      <c r="P23" s="15">
        <v>5536544</v>
      </c>
      <c r="Q23" s="15">
        <v>483497.96</v>
      </c>
      <c r="R23" s="15">
        <v>2365983.31</v>
      </c>
      <c r="S23" s="15">
        <v>2317599.2599999998</v>
      </c>
      <c r="T23" s="15">
        <v>1944462.74</v>
      </c>
      <c r="U23" s="15">
        <v>0</v>
      </c>
      <c r="V23" s="15">
        <v>5281150.92</v>
      </c>
      <c r="W23" s="15">
        <v>709098573.65999997</v>
      </c>
      <c r="X23" s="15">
        <v>572177237.35000002</v>
      </c>
      <c r="Y23" s="15">
        <v>12723262.390000001</v>
      </c>
      <c r="Z23" s="15">
        <v>197170386.25</v>
      </c>
      <c r="AA23" s="15">
        <v>27630438.120000001</v>
      </c>
      <c r="AB23" s="15">
        <v>136921336.30999997</v>
      </c>
      <c r="AC23" s="15">
        <v>38114810.350000001</v>
      </c>
      <c r="AD23" s="15">
        <v>128298431.72</v>
      </c>
      <c r="AE23" s="15">
        <v>112648513.37</v>
      </c>
      <c r="AF23" s="15">
        <v>785329.28</v>
      </c>
      <c r="AG23" s="15">
        <v>2072927.25</v>
      </c>
      <c r="AH23" s="15">
        <v>4633659.0199999996</v>
      </c>
      <c r="AI23" s="15">
        <v>0</v>
      </c>
      <c r="AJ23" s="15">
        <v>0</v>
      </c>
      <c r="AK23" s="15">
        <v>0</v>
      </c>
      <c r="AL23" s="15">
        <v>900098656.94000006</v>
      </c>
    </row>
    <row r="24" spans="1:38" ht="20.25" x14ac:dyDescent="0.3">
      <c r="A24" s="12">
        <v>6</v>
      </c>
      <c r="B24" s="17" t="s">
        <v>44</v>
      </c>
      <c r="C24" s="14">
        <v>113339568.88</v>
      </c>
      <c r="D24" s="14">
        <v>43644707.75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3582087.95</v>
      </c>
      <c r="K24" s="14">
        <v>13743494.6</v>
      </c>
      <c r="L24" s="14">
        <v>55951366.530000009</v>
      </c>
      <c r="M24" s="14">
        <v>52954790.920000002</v>
      </c>
      <c r="N24" s="14">
        <v>0</v>
      </c>
      <c r="O24" s="14">
        <v>0</v>
      </c>
      <c r="P24" s="14">
        <v>844442.78</v>
      </c>
      <c r="Q24" s="14">
        <v>0</v>
      </c>
      <c r="R24" s="14">
        <v>887690.84</v>
      </c>
      <c r="S24" s="14">
        <v>1264441.99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19872433.030000001</v>
      </c>
      <c r="AE24" s="14">
        <v>1198037.17</v>
      </c>
      <c r="AF24" s="14">
        <v>5228.79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133212001.91</v>
      </c>
    </row>
    <row r="25" spans="1:38" ht="20.25" x14ac:dyDescent="0.3">
      <c r="A25" s="12">
        <v>7</v>
      </c>
      <c r="B25" s="17" t="s">
        <v>45</v>
      </c>
      <c r="C25" s="14">
        <v>20041351.390000001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14035149.529999999</v>
      </c>
      <c r="L25" s="14">
        <v>6006201.8600000003</v>
      </c>
      <c r="M25" s="14">
        <v>0</v>
      </c>
      <c r="N25" s="14">
        <v>457892.16</v>
      </c>
      <c r="O25" s="14">
        <v>0</v>
      </c>
      <c r="P25" s="14">
        <v>5546565.4199999999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188927013.33000001</v>
      </c>
      <c r="X25" s="14">
        <v>168100698.68000001</v>
      </c>
      <c r="Y25" s="14">
        <v>9921759.1600000001</v>
      </c>
      <c r="Z25" s="14">
        <v>0</v>
      </c>
      <c r="AA25" s="14"/>
      <c r="AB25" s="14">
        <v>20826314.649999999</v>
      </c>
      <c r="AC25" s="14">
        <v>0</v>
      </c>
      <c r="AD25" s="14">
        <v>992676.46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209961041.18000004</v>
      </c>
    </row>
    <row r="26" spans="1:38" ht="20.25" x14ac:dyDescent="0.3">
      <c r="A26" s="12">
        <v>8</v>
      </c>
      <c r="B26" s="17" t="s">
        <v>46</v>
      </c>
      <c r="C26" s="14">
        <v>9348287.2100000009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874279.04</v>
      </c>
      <c r="L26" s="14">
        <v>8474008.1699999999</v>
      </c>
      <c r="M26" s="14">
        <v>0</v>
      </c>
      <c r="N26" s="14">
        <v>0</v>
      </c>
      <c r="O26" s="14">
        <v>0</v>
      </c>
      <c r="P26" s="14">
        <v>343172.79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8130835.3799999999</v>
      </c>
      <c r="W26" s="14">
        <v>80729221.179999992</v>
      </c>
      <c r="X26" s="14">
        <v>80729221.179999992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90077508.389999986</v>
      </c>
    </row>
    <row r="27" spans="1:38" ht="40.5" x14ac:dyDescent="0.3">
      <c r="A27" s="12">
        <v>9</v>
      </c>
      <c r="B27" s="17" t="s">
        <v>47</v>
      </c>
      <c r="C27" s="14">
        <v>54393663.340000004</v>
      </c>
      <c r="D27" s="14">
        <v>800220.74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800220.74</v>
      </c>
      <c r="K27" s="14">
        <v>1666225.92</v>
      </c>
      <c r="L27" s="14">
        <v>51927216.68</v>
      </c>
      <c r="M27" s="14">
        <v>0</v>
      </c>
      <c r="N27" s="14">
        <v>49965262.789999999</v>
      </c>
      <c r="O27" s="14">
        <v>0</v>
      </c>
      <c r="P27" s="14">
        <v>1961953.89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54393663.340000004</v>
      </c>
    </row>
    <row r="28" spans="1:38" ht="20.25" x14ac:dyDescent="0.3">
      <c r="A28" s="12">
        <v>10</v>
      </c>
      <c r="B28" s="17" t="s">
        <v>48</v>
      </c>
      <c r="C28" s="14">
        <v>18107977.98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13678887.060000001</v>
      </c>
      <c r="M28" s="14">
        <v>0</v>
      </c>
      <c r="N28" s="14">
        <v>12733448.91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1327947.93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41899990.859999999</v>
      </c>
    </row>
    <row r="29" spans="1:38" ht="20.25" x14ac:dyDescent="0.3">
      <c r="A29" s="12">
        <v>11</v>
      </c>
      <c r="B29" s="17" t="s">
        <v>49</v>
      </c>
      <c r="C29" s="14">
        <v>105636205.41999999</v>
      </c>
      <c r="D29" s="14">
        <v>42379629.449999996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1374212.97</v>
      </c>
      <c r="K29" s="14">
        <v>3310472.32</v>
      </c>
      <c r="L29" s="14">
        <v>59946103.649999999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1716994.95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107353200.36999999</v>
      </c>
    </row>
    <row r="30" spans="1:38" ht="40.5" x14ac:dyDescent="0.3">
      <c r="A30" s="18"/>
      <c r="B30" s="19" t="s">
        <v>50</v>
      </c>
      <c r="C30" s="15">
        <v>320867054.21999997</v>
      </c>
      <c r="D30" s="15">
        <v>91253648.859999999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10185612.58</v>
      </c>
      <c r="K30" s="15">
        <v>33629621.409999996</v>
      </c>
      <c r="L30" s="15">
        <v>195983783.95000002</v>
      </c>
      <c r="M30" s="15">
        <v>112061635.88</v>
      </c>
      <c r="N30" s="15">
        <v>63156603.859999999</v>
      </c>
      <c r="O30" s="15">
        <v>0</v>
      </c>
      <c r="P30" s="15">
        <v>8696134.8800000008</v>
      </c>
      <c r="Q30" s="15">
        <v>1744.28</v>
      </c>
      <c r="R30" s="15">
        <v>2541467</v>
      </c>
      <c r="S30" s="15">
        <v>1395362.67</v>
      </c>
      <c r="T30" s="15">
        <v>0</v>
      </c>
      <c r="U30" s="15">
        <v>0</v>
      </c>
      <c r="V30" s="15">
        <v>8130835.3799999999</v>
      </c>
      <c r="W30" s="15">
        <v>292120299.45999998</v>
      </c>
      <c r="X30" s="15">
        <v>271293984.81</v>
      </c>
      <c r="Y30" s="15">
        <v>9921759.1600000001</v>
      </c>
      <c r="Z30" s="15">
        <v>0</v>
      </c>
      <c r="AA30" s="15">
        <v>0</v>
      </c>
      <c r="AB30" s="15">
        <v>20826314.649999999</v>
      </c>
      <c r="AC30" s="15">
        <v>0</v>
      </c>
      <c r="AD30" s="15">
        <v>23910052.370000001</v>
      </c>
      <c r="AE30" s="15">
        <v>1198037.17</v>
      </c>
      <c r="AF30" s="15">
        <v>5228.79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636897406.05000007</v>
      </c>
    </row>
    <row r="31" spans="1:38" ht="40.5" x14ac:dyDescent="0.3">
      <c r="A31" s="20">
        <v>12</v>
      </c>
      <c r="B31" s="21" t="s">
        <v>51</v>
      </c>
      <c r="C31" s="14">
        <v>8926679.8100000005</v>
      </c>
      <c r="D31" s="14">
        <v>148156.41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148156.41</v>
      </c>
      <c r="K31" s="14">
        <v>0</v>
      </c>
      <c r="L31" s="14">
        <v>8778523.4000000004</v>
      </c>
      <c r="M31" s="14">
        <v>0</v>
      </c>
      <c r="N31" s="14">
        <v>8778523.4000000004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8926679.8100000005</v>
      </c>
    </row>
    <row r="32" spans="1:38" ht="20.25" x14ac:dyDescent="0.3">
      <c r="A32" s="20">
        <v>13</v>
      </c>
      <c r="B32" s="21" t="s">
        <v>52</v>
      </c>
      <c r="C32" s="14">
        <v>52338003.739999995</v>
      </c>
      <c r="D32" s="14">
        <v>15753611.76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2165308.0099999998</v>
      </c>
      <c r="K32" s="14">
        <v>1826777.75</v>
      </c>
      <c r="L32" s="14">
        <v>34757614.229999997</v>
      </c>
      <c r="M32" s="14">
        <v>27834186.789999999</v>
      </c>
      <c r="N32" s="14">
        <v>104208.4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6235983.4900000002</v>
      </c>
      <c r="W32" s="14">
        <v>35472949.020000003</v>
      </c>
      <c r="X32" s="14">
        <v>31147262.66</v>
      </c>
      <c r="Y32" s="14">
        <v>3213990.62</v>
      </c>
      <c r="Z32" s="14">
        <v>0</v>
      </c>
      <c r="AA32" s="14"/>
      <c r="AB32" s="14">
        <v>4325686.3600000003</v>
      </c>
      <c r="AC32" s="14">
        <v>0</v>
      </c>
      <c r="AD32" s="14">
        <v>1926167.88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89737120.639999986</v>
      </c>
    </row>
    <row r="33" spans="1:38" ht="20.25" x14ac:dyDescent="0.3">
      <c r="A33" s="20">
        <v>14</v>
      </c>
      <c r="B33" s="21" t="s">
        <v>53</v>
      </c>
      <c r="C33" s="14">
        <v>58810570.710000001</v>
      </c>
      <c r="D33" s="14">
        <v>32359458.140000001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1505706.05</v>
      </c>
      <c r="K33" s="14">
        <v>4853029.43</v>
      </c>
      <c r="L33" s="14">
        <v>21598083.140000001</v>
      </c>
      <c r="M33" s="14">
        <v>19270621.91</v>
      </c>
      <c r="N33" s="14">
        <v>1627589</v>
      </c>
      <c r="O33" s="14">
        <v>0</v>
      </c>
      <c r="P33" s="14">
        <v>38570.35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7718915.1600000001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129484345.77</v>
      </c>
    </row>
    <row r="34" spans="1:38" ht="40.5" x14ac:dyDescent="0.3">
      <c r="A34" s="18"/>
      <c r="B34" s="19" t="s">
        <v>54</v>
      </c>
      <c r="C34" s="15">
        <v>120075254.25999999</v>
      </c>
      <c r="D34" s="15">
        <v>48261226.310000002</v>
      </c>
      <c r="E34" s="15">
        <v>31719930.84</v>
      </c>
      <c r="F34" s="15">
        <v>14144313.809999999</v>
      </c>
      <c r="G34" s="15">
        <v>12596373.390000001</v>
      </c>
      <c r="H34" s="15">
        <v>4979243.6400000015</v>
      </c>
      <c r="I34" s="15">
        <v>12722125</v>
      </c>
      <c r="J34" s="15">
        <v>3819170.4699999997</v>
      </c>
      <c r="K34" s="15">
        <v>6679807.1799999997</v>
      </c>
      <c r="L34" s="15">
        <v>65134220.769999996</v>
      </c>
      <c r="M34" s="15">
        <v>47104808.700000003</v>
      </c>
      <c r="N34" s="15">
        <v>10510320.800000001</v>
      </c>
      <c r="O34" s="15">
        <v>0</v>
      </c>
      <c r="P34" s="15">
        <v>38570.35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6235983.4900000002</v>
      </c>
      <c r="W34" s="15">
        <v>98427808.920000002</v>
      </c>
      <c r="X34" s="15">
        <v>94102122.560000002</v>
      </c>
      <c r="Y34" s="15">
        <v>3213990.62</v>
      </c>
      <c r="Z34" s="15">
        <v>0</v>
      </c>
      <c r="AA34" s="15">
        <v>0</v>
      </c>
      <c r="AB34" s="15">
        <v>4325686.3600000003</v>
      </c>
      <c r="AC34" s="15">
        <v>0</v>
      </c>
      <c r="AD34" s="15">
        <v>9645083.0399999991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228148146.21999997</v>
      </c>
    </row>
    <row r="35" spans="1:38" ht="20.25" x14ac:dyDescent="0.25">
      <c r="A35" s="22">
        <v>15</v>
      </c>
      <c r="B35" s="23" t="s">
        <v>55</v>
      </c>
      <c r="C35" s="14">
        <v>20577310.289999999</v>
      </c>
      <c r="D35" s="14">
        <v>10372818.809999999</v>
      </c>
      <c r="E35" s="14">
        <v>4522061.0999999996</v>
      </c>
      <c r="F35" s="14">
        <v>1891757.53</v>
      </c>
      <c r="G35" s="14">
        <v>1931413.1</v>
      </c>
      <c r="H35" s="14">
        <v>698890.46999999927</v>
      </c>
      <c r="I35" s="14">
        <v>5386170</v>
      </c>
      <c r="J35" s="14">
        <v>464587.70999999996</v>
      </c>
      <c r="K35" s="14">
        <v>1401670.68</v>
      </c>
      <c r="L35" s="14">
        <v>8802820.7999999989</v>
      </c>
      <c r="M35" s="14">
        <v>6611667.1799999997</v>
      </c>
      <c r="N35" s="14">
        <v>1539037.93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6963558.8200000003</v>
      </c>
      <c r="X35" s="14">
        <v>6963558.8200000003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2289383.54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29830252.649999999</v>
      </c>
    </row>
    <row r="36" spans="1:38" ht="20.25" x14ac:dyDescent="0.3">
      <c r="A36" s="24">
        <v>16</v>
      </c>
      <c r="B36" s="17" t="s">
        <v>56</v>
      </c>
      <c r="C36" s="14">
        <v>22150513.160000004</v>
      </c>
      <c r="D36" s="14">
        <v>11252598.17</v>
      </c>
      <c r="E36" s="14">
        <v>5367961.18</v>
      </c>
      <c r="F36" s="14">
        <v>2068164.23</v>
      </c>
      <c r="G36" s="14">
        <v>2633732.9700000002</v>
      </c>
      <c r="H36" s="14">
        <v>666063.97999999952</v>
      </c>
      <c r="I36" s="14">
        <v>5817378.75</v>
      </c>
      <c r="J36" s="14">
        <v>67258.240000000005</v>
      </c>
      <c r="K36" s="14">
        <v>1461355.78</v>
      </c>
      <c r="L36" s="14">
        <v>9436559.2100000009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153273.91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2828503.89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31371716.490000006</v>
      </c>
    </row>
    <row r="37" spans="1:38" ht="20.25" x14ac:dyDescent="0.3">
      <c r="A37" s="24">
        <v>17</v>
      </c>
      <c r="B37" s="17" t="s">
        <v>57</v>
      </c>
      <c r="C37" s="14">
        <v>23152037.950000003</v>
      </c>
      <c r="D37" s="14">
        <v>8961478.4200000018</v>
      </c>
      <c r="E37" s="14">
        <v>7339728.71</v>
      </c>
      <c r="F37" s="14">
        <v>3731612.38</v>
      </c>
      <c r="G37" s="14">
        <v>2566907.8199999998</v>
      </c>
      <c r="H37" s="14">
        <v>1041208.5100000002</v>
      </c>
      <c r="I37" s="14">
        <v>1420872.5</v>
      </c>
      <c r="J37" s="14">
        <v>200877.21</v>
      </c>
      <c r="K37" s="14">
        <v>1533766.68</v>
      </c>
      <c r="L37" s="14">
        <v>12656792.85</v>
      </c>
      <c r="M37" s="14">
        <v>9850076.0399999991</v>
      </c>
      <c r="N37" s="14">
        <v>2740812.85</v>
      </c>
      <c r="O37" s="14">
        <v>0</v>
      </c>
      <c r="P37" s="14">
        <v>0</v>
      </c>
      <c r="Q37" s="14">
        <v>0</v>
      </c>
      <c r="R37" s="14">
        <v>0</v>
      </c>
      <c r="S37" s="14">
        <v>65903.960000000006</v>
      </c>
      <c r="T37" s="14">
        <v>0</v>
      </c>
      <c r="U37" s="14"/>
      <c r="V37" s="14">
        <v>0</v>
      </c>
      <c r="W37" s="14">
        <v>6658052.1100000003</v>
      </c>
      <c r="X37" s="14">
        <v>6658052.1100000003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1661748.58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31471838.640000001</v>
      </c>
    </row>
    <row r="38" spans="1:38" s="25" customFormat="1" ht="20.25" x14ac:dyDescent="0.3">
      <c r="A38" s="24">
        <v>18</v>
      </c>
      <c r="B38" s="17" t="s">
        <v>58</v>
      </c>
      <c r="C38" s="14">
        <v>21108495.82</v>
      </c>
      <c r="D38" s="14">
        <v>10012636.51</v>
      </c>
      <c r="E38" s="14">
        <v>6801820.0199999996</v>
      </c>
      <c r="F38" s="14">
        <v>3373331.54</v>
      </c>
      <c r="G38" s="14">
        <v>2692943.67</v>
      </c>
      <c r="H38" s="14">
        <v>735544.80999999959</v>
      </c>
      <c r="I38" s="14">
        <v>3053310</v>
      </c>
      <c r="J38" s="14">
        <v>157506.49</v>
      </c>
      <c r="K38" s="14">
        <v>1578491.16</v>
      </c>
      <c r="L38" s="14">
        <v>9517368.1500000004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16120395.300000001</v>
      </c>
      <c r="X38" s="14">
        <v>16120395.300000001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3104183.09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40333074.210000008</v>
      </c>
    </row>
    <row r="39" spans="1:38" s="25" customFormat="1" ht="20.25" x14ac:dyDescent="0.3">
      <c r="A39" s="24">
        <v>19</v>
      </c>
      <c r="B39" s="17" t="s">
        <v>59</v>
      </c>
      <c r="C39" s="14">
        <v>16698608.059999999</v>
      </c>
      <c r="D39" s="14">
        <v>8631963.6799999997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315129.07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6076658.2699999996</v>
      </c>
      <c r="X39" s="14">
        <v>6076658.2699999996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1746612.15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24521878.479999997</v>
      </c>
    </row>
    <row r="40" spans="1:38" ht="20.25" x14ac:dyDescent="0.3">
      <c r="A40" s="24">
        <v>20</v>
      </c>
      <c r="B40" s="17" t="s">
        <v>60</v>
      </c>
      <c r="C40" s="14">
        <v>9196768.3499999996</v>
      </c>
      <c r="D40" s="14">
        <v>4349310.05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147209.60999999999</v>
      </c>
      <c r="K40" s="14">
        <v>354254.92</v>
      </c>
      <c r="L40" s="14">
        <v>4493203.3800000008</v>
      </c>
      <c r="M40" s="14">
        <v>3427926.87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886507.78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11666590.799999999</v>
      </c>
    </row>
    <row r="41" spans="1:38" ht="20.25" x14ac:dyDescent="0.3">
      <c r="A41" s="24">
        <v>21</v>
      </c>
      <c r="B41" s="17" t="s">
        <v>61</v>
      </c>
      <c r="C41" s="14">
        <v>30529948.050000001</v>
      </c>
      <c r="D41" s="14">
        <v>15528837.619999999</v>
      </c>
      <c r="E41" s="14">
        <v>9244172.3499999996</v>
      </c>
      <c r="F41" s="14">
        <v>3892913.46</v>
      </c>
      <c r="G41" s="14">
        <v>4266574.53</v>
      </c>
      <c r="H41" s="14">
        <v>1084684.3599999994</v>
      </c>
      <c r="I41" s="14">
        <v>6106620</v>
      </c>
      <c r="J41" s="14">
        <v>178045.27</v>
      </c>
      <c r="K41" s="14">
        <v>2650049.48</v>
      </c>
      <c r="L41" s="14">
        <v>12351060.950000001</v>
      </c>
      <c r="M41" s="14">
        <v>10261367.609999999</v>
      </c>
      <c r="N41" s="14">
        <v>0</v>
      </c>
      <c r="O41" s="14">
        <v>0</v>
      </c>
      <c r="P41" s="14">
        <v>1112654.55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36587724.410000004</v>
      </c>
      <c r="X41" s="14">
        <v>36587724.410000004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2762178.63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69879851.090000004</v>
      </c>
    </row>
    <row r="42" spans="1:38" ht="20.25" x14ac:dyDescent="0.3">
      <c r="A42" s="24">
        <v>22</v>
      </c>
      <c r="B42" s="17" t="s">
        <v>62</v>
      </c>
      <c r="C42" s="14">
        <v>28015248.140000001</v>
      </c>
      <c r="D42" s="14">
        <v>14379426.140000001</v>
      </c>
      <c r="E42" s="14">
        <v>6330063.5800000001</v>
      </c>
      <c r="F42" s="14">
        <v>2528467.27</v>
      </c>
      <c r="G42" s="14">
        <v>2931125.51</v>
      </c>
      <c r="H42" s="14">
        <v>870470.80000000028</v>
      </c>
      <c r="I42" s="14">
        <v>7781935</v>
      </c>
      <c r="J42" s="14">
        <v>267427.56</v>
      </c>
      <c r="K42" s="14">
        <v>1982004.93</v>
      </c>
      <c r="L42" s="14">
        <v>11653817.07</v>
      </c>
      <c r="M42" s="14">
        <v>8234857.3700000001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257880.14</v>
      </c>
      <c r="T42" s="14">
        <v>0</v>
      </c>
      <c r="U42" s="14"/>
      <c r="V42" s="14">
        <v>0</v>
      </c>
      <c r="W42" s="14">
        <v>9137582.950000003</v>
      </c>
      <c r="X42" s="14">
        <v>9137582.950000003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2668840.4700000002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39821671.560000002</v>
      </c>
    </row>
    <row r="43" spans="1:38" ht="20.25" x14ac:dyDescent="0.3">
      <c r="A43" s="24">
        <v>23</v>
      </c>
      <c r="B43" s="17" t="s">
        <v>63</v>
      </c>
      <c r="C43" s="14">
        <v>13698927.1</v>
      </c>
      <c r="D43" s="14">
        <v>8017126.6000000006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133716.94</v>
      </c>
      <c r="K43" s="14">
        <v>648804.38</v>
      </c>
      <c r="L43" s="14">
        <v>5032996.1199999992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3016621.83</v>
      </c>
      <c r="X43" s="14">
        <v>3016621.83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1371660.94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18087209.870000001</v>
      </c>
    </row>
    <row r="44" spans="1:38" ht="20.25" x14ac:dyDescent="0.3">
      <c r="A44" s="24">
        <v>24</v>
      </c>
      <c r="B44" s="17" t="s">
        <v>64</v>
      </c>
      <c r="C44" s="14">
        <v>10080717.290000001</v>
      </c>
      <c r="D44" s="14">
        <v>5477315.4000000004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239402.84</v>
      </c>
      <c r="K44" s="14">
        <v>481344.64</v>
      </c>
      <c r="L44" s="14">
        <v>4122057.25</v>
      </c>
      <c r="M44" s="14">
        <v>3067271.48</v>
      </c>
      <c r="N44" s="14">
        <v>704211.67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1993754.96</v>
      </c>
      <c r="X44" s="14">
        <v>1993754.96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1480475.4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13554947.65</v>
      </c>
    </row>
    <row r="45" spans="1:38" ht="20.25" x14ac:dyDescent="0.3">
      <c r="A45" s="24">
        <v>25</v>
      </c>
      <c r="B45" s="17" t="s">
        <v>65</v>
      </c>
      <c r="C45" s="14">
        <v>19429480.5</v>
      </c>
      <c r="D45" s="14">
        <v>10477800.050000001</v>
      </c>
      <c r="E45" s="14">
        <v>4873618.57</v>
      </c>
      <c r="F45" s="14">
        <v>2173069.77</v>
      </c>
      <c r="G45" s="14">
        <v>2042925.77</v>
      </c>
      <c r="H45" s="14">
        <v>657623.03000000026</v>
      </c>
      <c r="I45" s="14">
        <v>5343292.5</v>
      </c>
      <c r="J45" s="14">
        <v>260888.98</v>
      </c>
      <c r="K45" s="14">
        <v>1234797.52</v>
      </c>
      <c r="L45" s="14">
        <v>7716882.9299999997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128729.06</v>
      </c>
      <c r="T45" s="14">
        <v>0</v>
      </c>
      <c r="U45" s="14"/>
      <c r="V45" s="14">
        <v>0</v>
      </c>
      <c r="W45" s="14">
        <v>10412815.989999996</v>
      </c>
      <c r="X45" s="14">
        <v>10412815.989999996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2122301.8199999998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31964598.309999995</v>
      </c>
    </row>
    <row r="46" spans="1:38" ht="20.25" x14ac:dyDescent="0.3">
      <c r="A46" s="24">
        <v>26</v>
      </c>
      <c r="B46" s="17" t="s">
        <v>66</v>
      </c>
      <c r="C46" s="14">
        <v>65775470.61999999</v>
      </c>
      <c r="D46" s="14">
        <v>33613913.140000001</v>
      </c>
      <c r="E46" s="14">
        <v>15632947.439999999</v>
      </c>
      <c r="F46" s="14">
        <v>6418672.8799999999</v>
      </c>
      <c r="G46" s="14">
        <v>7080015.3700000001</v>
      </c>
      <c r="H46" s="14">
        <v>2134259.1899999985</v>
      </c>
      <c r="I46" s="14">
        <v>17302090</v>
      </c>
      <c r="J46" s="14">
        <v>678875.7</v>
      </c>
      <c r="K46" s="14">
        <v>4440552.91</v>
      </c>
      <c r="L46" s="14">
        <v>27721004.569999997</v>
      </c>
      <c r="M46" s="14">
        <v>20190590.969999999</v>
      </c>
      <c r="N46" s="14">
        <v>3895371.77</v>
      </c>
      <c r="O46" s="14">
        <v>0</v>
      </c>
      <c r="P46" s="14">
        <v>157190.99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2591712.63</v>
      </c>
      <c r="W46" s="14">
        <v>42362217.75</v>
      </c>
      <c r="X46" s="14">
        <v>42362217.75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6037761.6900000004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114175450.05999999</v>
      </c>
    </row>
    <row r="47" spans="1:38" ht="20.25" x14ac:dyDescent="0.3">
      <c r="A47" s="24">
        <v>27</v>
      </c>
      <c r="B47" s="17" t="s">
        <v>67</v>
      </c>
      <c r="C47" s="14">
        <v>16604394.859999999</v>
      </c>
      <c r="D47" s="14">
        <v>6910935.8499999996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178457.51</v>
      </c>
      <c r="K47" s="14">
        <v>1482418.1</v>
      </c>
      <c r="L47" s="14">
        <v>8211040.9100000001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5844356.7699999996</v>
      </c>
      <c r="X47" s="14">
        <v>5844356.7699999996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1736624.15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24185375.779999997</v>
      </c>
    </row>
    <row r="48" spans="1:38" ht="20.25" x14ac:dyDescent="0.3">
      <c r="A48" s="24">
        <v>28</v>
      </c>
      <c r="B48" s="17" t="s">
        <v>68</v>
      </c>
      <c r="C48" s="14">
        <v>43438590.420000002</v>
      </c>
      <c r="D48" s="14">
        <v>17385269.809999999</v>
      </c>
      <c r="E48" s="14">
        <v>11242057.26</v>
      </c>
      <c r="F48" s="14">
        <v>4578458.72</v>
      </c>
      <c r="G48" s="14">
        <v>5035209.4800000004</v>
      </c>
      <c r="H48" s="14">
        <v>1628389.0599999996</v>
      </c>
      <c r="I48" s="14">
        <v>5746395</v>
      </c>
      <c r="J48" s="14">
        <v>396817.55</v>
      </c>
      <c r="K48" s="14">
        <v>3583723.86</v>
      </c>
      <c r="L48" s="14">
        <v>22469596.75</v>
      </c>
      <c r="M48" s="14">
        <v>15404941.199999999</v>
      </c>
      <c r="N48" s="14">
        <v>2362327.1</v>
      </c>
      <c r="O48" s="14">
        <v>0</v>
      </c>
      <c r="P48" s="14">
        <v>1436966.65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38796787.710000001</v>
      </c>
      <c r="X48" s="14">
        <v>38796787.710000001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5679449.96</v>
      </c>
      <c r="AE48" s="14">
        <v>874011.37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87914828.089999989</v>
      </c>
    </row>
    <row r="49" spans="1:38" ht="20.25" x14ac:dyDescent="0.3">
      <c r="A49" s="24">
        <v>29</v>
      </c>
      <c r="B49" s="17" t="s">
        <v>69</v>
      </c>
      <c r="C49" s="14">
        <v>14902040.59</v>
      </c>
      <c r="D49" s="14">
        <v>7855774.5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71371.42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2366718.98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21972256.960000001</v>
      </c>
    </row>
    <row r="50" spans="1:38" ht="20.25" x14ac:dyDescent="0.3">
      <c r="A50" s="24">
        <v>30</v>
      </c>
      <c r="B50" s="17" t="s">
        <v>70</v>
      </c>
      <c r="C50" s="14">
        <v>14598862.23</v>
      </c>
      <c r="D50" s="14">
        <v>6751641.2000000002</v>
      </c>
      <c r="E50" s="14">
        <v>2883898.04</v>
      </c>
      <c r="F50" s="14">
        <v>1073407.76</v>
      </c>
      <c r="G50" s="14">
        <v>1285461.6000000001</v>
      </c>
      <c r="H50" s="14">
        <v>525028.67999999993</v>
      </c>
      <c r="I50" s="14">
        <v>3562195</v>
      </c>
      <c r="J50" s="14">
        <v>305548.15999999997</v>
      </c>
      <c r="K50" s="14">
        <v>968084.78</v>
      </c>
      <c r="L50" s="14">
        <v>6879136.2500000009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221996.9</v>
      </c>
      <c r="T50" s="14">
        <v>0</v>
      </c>
      <c r="U50" s="14"/>
      <c r="V50" s="14">
        <v>0</v>
      </c>
      <c r="W50" s="14">
        <v>4944394.7</v>
      </c>
      <c r="X50" s="14">
        <v>4944394.7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1227608.8899999999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20770865.82</v>
      </c>
    </row>
    <row r="51" spans="1:38" ht="20.25" x14ac:dyDescent="0.3">
      <c r="A51" s="24">
        <v>31</v>
      </c>
      <c r="B51" s="17" t="s">
        <v>71</v>
      </c>
      <c r="C51" s="14">
        <v>30317470.250000004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3681304.16</v>
      </c>
      <c r="L51" s="14">
        <v>11658119.550000001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18533274.990000002</v>
      </c>
      <c r="X51" s="14">
        <v>18533274.990000002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2413233.34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51263978.580000013</v>
      </c>
    </row>
    <row r="52" spans="1:38" ht="20.25" x14ac:dyDescent="0.3">
      <c r="A52" s="24">
        <v>32</v>
      </c>
      <c r="B52" s="17" t="s">
        <v>72</v>
      </c>
      <c r="C52" s="14">
        <v>7951217.0300000003</v>
      </c>
      <c r="D52" s="14">
        <v>4385258.59</v>
      </c>
      <c r="E52" s="14">
        <v>1828259.25</v>
      </c>
      <c r="F52" s="14">
        <v>702277.01</v>
      </c>
      <c r="G52" s="14">
        <v>861274.78</v>
      </c>
      <c r="H52" s="14">
        <v>264707.45999999996</v>
      </c>
      <c r="I52" s="14">
        <v>2544425</v>
      </c>
      <c r="J52" s="14">
        <v>12574.34</v>
      </c>
      <c r="K52" s="14">
        <v>431450.88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676091.79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10687291.149999999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11399047.380000001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624084.93999999994</v>
      </c>
      <c r="L54" s="14">
        <v>10774962.440000001</v>
      </c>
      <c r="M54" s="14">
        <v>0</v>
      </c>
      <c r="N54" s="14">
        <v>371956.62</v>
      </c>
      <c r="O54" s="14">
        <v>0</v>
      </c>
      <c r="P54" s="14">
        <v>172592.18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10230413.640000001</v>
      </c>
      <c r="W54" s="14">
        <v>65305200.329999998</v>
      </c>
      <c r="X54" s="14">
        <v>65305200.329999998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19791963.199999999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96496210.909999996</v>
      </c>
    </row>
    <row r="55" spans="1:38" ht="20.25" x14ac:dyDescent="0.3">
      <c r="A55" s="24">
        <v>35</v>
      </c>
      <c r="B55" s="17" t="s">
        <v>75</v>
      </c>
      <c r="C55" s="14">
        <v>1583238.93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1583238.93</v>
      </c>
      <c r="M55" s="14">
        <v>0</v>
      </c>
      <c r="N55" s="14">
        <v>0</v>
      </c>
      <c r="O55" s="14">
        <v>0</v>
      </c>
      <c r="P55" s="14">
        <v>1583238.93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213494.01</v>
      </c>
      <c r="X55" s="14">
        <v>213494.01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1796732.94</v>
      </c>
    </row>
    <row r="56" spans="1:38" ht="40.5" x14ac:dyDescent="0.3">
      <c r="A56" s="24">
        <v>36</v>
      </c>
      <c r="B56" s="17" t="s">
        <v>76</v>
      </c>
      <c r="C56" s="14">
        <v>1424009.4900000002</v>
      </c>
      <c r="D56" s="14">
        <v>1424009.4900000002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1424009.4900000002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1424009.4900000002</v>
      </c>
    </row>
    <row r="57" spans="1:38" ht="20.25" x14ac:dyDescent="0.3">
      <c r="A57" s="24">
        <v>37</v>
      </c>
      <c r="B57" s="26" t="s">
        <v>77</v>
      </c>
      <c r="C57" s="14">
        <v>2941038.09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2941038.09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2941038.09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2941038.09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4552268.2699999996</v>
      </c>
      <c r="X58" s="14">
        <v>4552268.2699999996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4552268.2699999996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430648255.25999999</v>
      </c>
      <c r="D60" s="15">
        <v>200766160.56999996</v>
      </c>
      <c r="E60" s="15">
        <v>105000756.42000002</v>
      </c>
      <c r="F60" s="15">
        <v>45453035.279999994</v>
      </c>
      <c r="G60" s="15">
        <v>45417520.360000007</v>
      </c>
      <c r="H60" s="15">
        <v>14130200.779999997</v>
      </c>
      <c r="I60" s="15">
        <v>90145040</v>
      </c>
      <c r="J60" s="15">
        <v>5620364.1500000004</v>
      </c>
      <c r="K60" s="15">
        <v>30573624.48</v>
      </c>
      <c r="L60" s="15">
        <v>199308470.21000001</v>
      </c>
      <c r="M60" s="15">
        <v>133675003.47</v>
      </c>
      <c r="N60" s="15">
        <v>29752437.820000004</v>
      </c>
      <c r="O60" s="15">
        <v>0</v>
      </c>
      <c r="P60" s="15">
        <v>4462643.3</v>
      </c>
      <c r="Q60" s="15">
        <v>0</v>
      </c>
      <c r="R60" s="15">
        <v>5477670.419999999</v>
      </c>
      <c r="S60" s="15">
        <v>5102730.1800000006</v>
      </c>
      <c r="T60" s="15">
        <v>5074820.66</v>
      </c>
      <c r="U60" s="15">
        <v>0</v>
      </c>
      <c r="V60" s="15">
        <v>15763164.359999999</v>
      </c>
      <c r="W60" s="15">
        <v>292258653</v>
      </c>
      <c r="X60" s="15">
        <v>292258653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62851848.289999992</v>
      </c>
      <c r="AE60" s="15">
        <v>874011.37</v>
      </c>
      <c r="AF60" s="15">
        <v>5293.43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951112201.6400001</v>
      </c>
    </row>
    <row r="61" spans="1:38" ht="20.25" x14ac:dyDescent="0.3">
      <c r="A61" s="18"/>
      <c r="B61" s="19" t="s">
        <v>81</v>
      </c>
      <c r="C61" s="15">
        <v>934292215.29999995</v>
      </c>
      <c r="D61" s="15">
        <v>357979157.72999996</v>
      </c>
      <c r="E61" s="15">
        <v>217788723.54000002</v>
      </c>
      <c r="F61" s="15">
        <v>100444957.93000001</v>
      </c>
      <c r="G61" s="15">
        <v>86388775.020000011</v>
      </c>
      <c r="H61" s="15">
        <v>30954990.589999992</v>
      </c>
      <c r="I61" s="15">
        <v>102867165</v>
      </c>
      <c r="J61" s="15">
        <v>37323269.189999998</v>
      </c>
      <c r="K61" s="15">
        <v>77726155.640000001</v>
      </c>
      <c r="L61" s="15">
        <v>498586901.93000007</v>
      </c>
      <c r="M61" s="15">
        <v>292841448.04999995</v>
      </c>
      <c r="N61" s="15">
        <v>118356517.7</v>
      </c>
      <c r="O61" s="15">
        <v>5294033.59</v>
      </c>
      <c r="P61" s="15">
        <v>18733892.530000001</v>
      </c>
      <c r="Q61" s="15">
        <v>485242.24000000005</v>
      </c>
      <c r="R61" s="15">
        <v>11014489.629999999</v>
      </c>
      <c r="S61" s="15">
        <v>9430860.6400000006</v>
      </c>
      <c r="T61" s="15">
        <v>7019283.4000000004</v>
      </c>
      <c r="U61" s="15">
        <v>0</v>
      </c>
      <c r="V61" s="15">
        <v>35411134.149999999</v>
      </c>
      <c r="W61" s="15">
        <v>1391905335.04</v>
      </c>
      <c r="X61" s="15">
        <v>1229831997.72</v>
      </c>
      <c r="Y61" s="15">
        <v>25859012.170000002</v>
      </c>
      <c r="Z61" s="15">
        <v>197170386.25</v>
      </c>
      <c r="AA61" s="15">
        <v>27630438.120000001</v>
      </c>
      <c r="AB61" s="15">
        <v>162073337.31999999</v>
      </c>
      <c r="AC61" s="15">
        <v>38114810.350000001</v>
      </c>
      <c r="AD61" s="15">
        <v>224705415.41999999</v>
      </c>
      <c r="AE61" s="15">
        <v>114720561.91000001</v>
      </c>
      <c r="AF61" s="15">
        <v>795851.50000000012</v>
      </c>
      <c r="AG61" s="15">
        <v>2072927.25</v>
      </c>
      <c r="AH61" s="15">
        <v>4633659.0199999996</v>
      </c>
      <c r="AI61" s="15">
        <v>165353445.09</v>
      </c>
      <c r="AJ61" s="15">
        <v>163107691.50999999</v>
      </c>
      <c r="AK61" s="15">
        <v>2245753.58</v>
      </c>
      <c r="AL61" s="15">
        <v>2716256410.8500004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621276.19999999995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621276.19999999995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621276.19999999995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621276.19999999995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203472.53</v>
      </c>
      <c r="X64" s="14">
        <v>69698.22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690975.75</v>
      </c>
      <c r="AE64" s="14">
        <v>0</v>
      </c>
      <c r="AF64" s="14"/>
      <c r="AG64" s="14">
        <v>690975.75</v>
      </c>
      <c r="AH64" s="14">
        <v>0</v>
      </c>
      <c r="AI64" s="14">
        <v>0</v>
      </c>
      <c r="AJ64" s="14">
        <v>0</v>
      </c>
      <c r="AK64" s="14">
        <v>0</v>
      </c>
      <c r="AL64" s="15">
        <v>894448.28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203472.53</v>
      </c>
      <c r="X65" s="15">
        <v>69698.22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690975.75</v>
      </c>
      <c r="AE65" s="15">
        <v>0</v>
      </c>
      <c r="AF65" s="15">
        <v>0</v>
      </c>
      <c r="AG65" s="15">
        <v>690975.75</v>
      </c>
      <c r="AH65" s="15">
        <v>0</v>
      </c>
      <c r="AI65" s="15">
        <v>0</v>
      </c>
      <c r="AJ65" s="15">
        <v>0</v>
      </c>
      <c r="AK65" s="15">
        <v>0</v>
      </c>
      <c r="AL65" s="15">
        <v>894448.28</v>
      </c>
    </row>
    <row r="66" spans="1:38" ht="20.25" x14ac:dyDescent="0.3">
      <c r="A66" s="27">
        <v>42</v>
      </c>
      <c r="B66" s="32" t="s">
        <v>86</v>
      </c>
      <c r="C66" s="14">
        <v>32562224.689999998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3582845.83</v>
      </c>
      <c r="L66" s="14">
        <v>17217573.239999998</v>
      </c>
      <c r="M66" s="14">
        <v>14099174.470000001</v>
      </c>
      <c r="N66" s="14">
        <v>773950.2</v>
      </c>
      <c r="O66" s="14">
        <v>0</v>
      </c>
      <c r="P66" s="14">
        <v>225499.82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576916.29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38568755.399999999</v>
      </c>
    </row>
    <row r="67" spans="1:38" ht="20.25" x14ac:dyDescent="0.3">
      <c r="A67" s="27">
        <v>43</v>
      </c>
      <c r="B67" s="32" t="s">
        <v>87</v>
      </c>
      <c r="C67" s="14">
        <v>872893.76</v>
      </c>
      <c r="D67" s="14">
        <v>378276.19</v>
      </c>
      <c r="E67" s="14">
        <v>378276.19</v>
      </c>
      <c r="F67" s="14">
        <v>172904.8</v>
      </c>
      <c r="G67" s="14">
        <v>154371.44</v>
      </c>
      <c r="H67" s="14">
        <v>50999.950000000012</v>
      </c>
      <c r="I67" s="14"/>
      <c r="J67" s="14">
        <v>0</v>
      </c>
      <c r="K67" s="14">
        <v>0</v>
      </c>
      <c r="L67" s="14">
        <v>494617.56999999995</v>
      </c>
      <c r="M67" s="14">
        <v>482471.47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872893.76</v>
      </c>
    </row>
    <row r="68" spans="1:38" ht="20.25" x14ac:dyDescent="0.3">
      <c r="A68" s="27">
        <v>44</v>
      </c>
      <c r="B68" s="32" t="s">
        <v>88</v>
      </c>
      <c r="C68" s="14">
        <v>189078.13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108596.38</v>
      </c>
      <c r="M68" s="14">
        <v>0</v>
      </c>
      <c r="N68" s="14">
        <v>51196.39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189078.13</v>
      </c>
    </row>
    <row r="69" spans="1:38" ht="20.25" x14ac:dyDescent="0.3">
      <c r="A69" s="27">
        <v>45</v>
      </c>
      <c r="B69" s="32" t="s">
        <v>89</v>
      </c>
      <c r="C69" s="14">
        <v>13396601.339999998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12397592.909999998</v>
      </c>
      <c r="M69" s="14">
        <v>0</v>
      </c>
      <c r="N69" s="14">
        <v>8190185.9500000002</v>
      </c>
      <c r="O69" s="14">
        <v>0</v>
      </c>
      <c r="P69" s="14">
        <v>1253730.1599999999</v>
      </c>
      <c r="Q69" s="14">
        <v>372002.36</v>
      </c>
      <c r="R69" s="14">
        <v>2358566.35</v>
      </c>
      <c r="S69" s="14">
        <v>136658.85999999999</v>
      </c>
      <c r="T69" s="14">
        <v>0</v>
      </c>
      <c r="U69" s="14"/>
      <c r="V69" s="14">
        <v>86449.23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13396601.339999998</v>
      </c>
    </row>
    <row r="70" spans="1:38" ht="20.25" x14ac:dyDescent="0.3">
      <c r="A70" s="27">
        <v>46</v>
      </c>
      <c r="B70" s="32" t="s">
        <v>90</v>
      </c>
      <c r="C70" s="14">
        <v>7845243.6200000001</v>
      </c>
      <c r="D70" s="14">
        <v>2197078.9500000002</v>
      </c>
      <c r="E70" s="14">
        <v>2053609.1</v>
      </c>
      <c r="F70" s="14">
        <v>1034434.39</v>
      </c>
      <c r="G70" s="14">
        <v>635509.27</v>
      </c>
      <c r="H70" s="14">
        <v>383665.44000000006</v>
      </c>
      <c r="I70" s="14"/>
      <c r="J70" s="14">
        <v>143469.85</v>
      </c>
      <c r="K70" s="14">
        <v>604042.71</v>
      </c>
      <c r="L70" s="14">
        <v>5044121.96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0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7845243.6200000001</v>
      </c>
    </row>
    <row r="71" spans="1:38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10694</v>
      </c>
    </row>
    <row r="72" spans="1:38" ht="40.5" x14ac:dyDescent="0.3">
      <c r="A72" s="33"/>
      <c r="B72" s="34" t="s">
        <v>92</v>
      </c>
      <c r="C72" s="15">
        <v>54876735.539999992</v>
      </c>
      <c r="D72" s="15">
        <v>15419759.160000002</v>
      </c>
      <c r="E72" s="15">
        <v>13739793.67</v>
      </c>
      <c r="F72" s="15">
        <v>6397670.5899999999</v>
      </c>
      <c r="G72" s="15">
        <v>5417095.5300000012</v>
      </c>
      <c r="H72" s="15">
        <v>1925027.5500000003</v>
      </c>
      <c r="I72" s="15">
        <v>0</v>
      </c>
      <c r="J72" s="15">
        <v>1679965.49</v>
      </c>
      <c r="K72" s="15">
        <v>4186888.54</v>
      </c>
      <c r="L72" s="15">
        <v>35270087.839999996</v>
      </c>
      <c r="M72" s="15">
        <v>18211210.800000001</v>
      </c>
      <c r="N72" s="15">
        <v>9445784.0800000001</v>
      </c>
      <c r="O72" s="15">
        <v>0</v>
      </c>
      <c r="P72" s="15">
        <v>1479229.98</v>
      </c>
      <c r="Q72" s="15">
        <v>372002.36</v>
      </c>
      <c r="R72" s="15">
        <v>4458430.4000000004</v>
      </c>
      <c r="S72" s="15">
        <v>640064.69999999995</v>
      </c>
      <c r="T72" s="15">
        <v>0</v>
      </c>
      <c r="U72" s="15">
        <v>0</v>
      </c>
      <c r="V72" s="15">
        <v>663365.52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60883266.249999993</v>
      </c>
    </row>
    <row r="73" spans="1:38" ht="20.25" x14ac:dyDescent="0.3">
      <c r="A73" s="27">
        <v>48</v>
      </c>
      <c r="B73" s="32" t="s">
        <v>93</v>
      </c>
      <c r="C73" s="14">
        <v>4650517.46</v>
      </c>
      <c r="D73" s="14">
        <v>1522306.09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1522306.09</v>
      </c>
      <c r="K73" s="14">
        <v>0</v>
      </c>
      <c r="L73" s="14">
        <v>3128211.37</v>
      </c>
      <c r="M73" s="14">
        <v>0</v>
      </c>
      <c r="N73" s="14">
        <v>3029755.11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2185492.9900000002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6836010.4500000002</v>
      </c>
    </row>
    <row r="74" spans="1:38" ht="20.25" x14ac:dyDescent="0.3">
      <c r="A74" s="27">
        <v>49</v>
      </c>
      <c r="B74" s="32" t="s">
        <v>94</v>
      </c>
      <c r="C74" s="14">
        <v>6374510.25</v>
      </c>
      <c r="D74" s="14">
        <v>1527253.5499999998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96995.17</v>
      </c>
      <c r="K74" s="14">
        <v>515112.44</v>
      </c>
      <c r="L74" s="14">
        <v>4332144.26</v>
      </c>
      <c r="M74" s="14">
        <v>2648954.9900000002</v>
      </c>
      <c r="N74" s="14">
        <v>441470.18</v>
      </c>
      <c r="O74" s="14">
        <v>0</v>
      </c>
      <c r="P74" s="14">
        <v>189357.48</v>
      </c>
      <c r="Q74" s="14">
        <v>514917.47</v>
      </c>
      <c r="R74" s="14">
        <v>54493.63</v>
      </c>
      <c r="S74" s="14">
        <v>198314.95</v>
      </c>
      <c r="T74" s="14">
        <v>0</v>
      </c>
      <c r="U74" s="14"/>
      <c r="V74" s="14">
        <v>284635.56</v>
      </c>
      <c r="W74" s="14">
        <v>11272299.540000003</v>
      </c>
      <c r="X74" s="14">
        <v>10394047.930000003</v>
      </c>
      <c r="Y74" s="14">
        <v>0</v>
      </c>
      <c r="Z74" s="14">
        <v>0</v>
      </c>
      <c r="AA74" s="14"/>
      <c r="AB74" s="14">
        <v>878251.61</v>
      </c>
      <c r="AC74" s="14">
        <v>0</v>
      </c>
      <c r="AD74" s="14">
        <v>5901714.7000000002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23548524.490000002</v>
      </c>
    </row>
    <row r="75" spans="1:38" ht="20.25" x14ac:dyDescent="0.3">
      <c r="A75" s="27">
        <v>50</v>
      </c>
      <c r="B75" s="32" t="s">
        <v>95</v>
      </c>
      <c r="C75" s="14">
        <v>143002.33000000002</v>
      </c>
      <c r="D75" s="14">
        <v>105525.13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105525.13</v>
      </c>
      <c r="K75" s="14">
        <v>0</v>
      </c>
      <c r="L75" s="14">
        <v>37477.199999999997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37477.199999999997</v>
      </c>
      <c r="S75" s="14">
        <v>0</v>
      </c>
      <c r="T75" s="14">
        <v>0</v>
      </c>
      <c r="U75" s="14"/>
      <c r="V75" s="14">
        <v>0</v>
      </c>
      <c r="W75" s="14">
        <v>2815399.8800000004</v>
      </c>
      <c r="X75" s="14">
        <v>2225260.9500000002</v>
      </c>
      <c r="Y75" s="14">
        <v>0</v>
      </c>
      <c r="Z75" s="14">
        <v>0</v>
      </c>
      <c r="AA75" s="14"/>
      <c r="AB75" s="14">
        <v>590138.93000000005</v>
      </c>
      <c r="AC75" s="14">
        <v>0</v>
      </c>
      <c r="AD75" s="14">
        <v>12368795.809999999</v>
      </c>
      <c r="AE75" s="14">
        <v>0</v>
      </c>
      <c r="AF75" s="14"/>
      <c r="AG75" s="14">
        <v>10088245.949999999</v>
      </c>
      <c r="AH75" s="14">
        <v>0</v>
      </c>
      <c r="AI75" s="14">
        <v>0</v>
      </c>
      <c r="AJ75" s="14">
        <v>0</v>
      </c>
      <c r="AK75" s="14">
        <v>0</v>
      </c>
      <c r="AL75" s="15">
        <v>15327198.02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1815078.39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1877896.94</v>
      </c>
    </row>
    <row r="77" spans="1:38" ht="20.25" x14ac:dyDescent="0.3">
      <c r="A77" s="27">
        <v>52</v>
      </c>
      <c r="B77" s="32" t="s">
        <v>97</v>
      </c>
      <c r="C77" s="14">
        <v>6634890.1899999995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6634890.1899999995</v>
      </c>
      <c r="M77" s="14">
        <v>0</v>
      </c>
      <c r="N77" s="14">
        <v>0</v>
      </c>
      <c r="O77" s="14">
        <v>0</v>
      </c>
      <c r="P77" s="14">
        <v>4976450.2699999996</v>
      </c>
      <c r="Q77" s="14">
        <v>1658439.92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6634890.1899999995</v>
      </c>
    </row>
    <row r="78" spans="1:38" ht="20.25" x14ac:dyDescent="0.3">
      <c r="A78" s="27">
        <v>53</v>
      </c>
      <c r="B78" s="32" t="s">
        <v>98</v>
      </c>
      <c r="C78" s="14">
        <v>1154061.01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1154061.01</v>
      </c>
      <c r="M78" s="14">
        <v>0</v>
      </c>
      <c r="N78" s="14">
        <v>0</v>
      </c>
      <c r="O78" s="14">
        <v>0</v>
      </c>
      <c r="P78" s="14">
        <v>0</v>
      </c>
      <c r="Q78" s="14">
        <v>1142806.1100000001</v>
      </c>
      <c r="R78" s="14">
        <v>11254.9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1154061.01</v>
      </c>
    </row>
    <row r="79" spans="1:38" ht="20.25" x14ac:dyDescent="0.3">
      <c r="A79" s="27">
        <v>54</v>
      </c>
      <c r="B79" s="32" t="s">
        <v>99</v>
      </c>
      <c r="C79" s="14">
        <v>902181.55999999994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902181.55999999994</v>
      </c>
      <c r="M79" s="14">
        <v>0</v>
      </c>
      <c r="N79" s="14">
        <v>0</v>
      </c>
      <c r="O79" s="14">
        <v>0</v>
      </c>
      <c r="P79" s="14">
        <v>0</v>
      </c>
      <c r="Q79" s="14">
        <v>902181.55999999994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902181.55999999994</v>
      </c>
    </row>
    <row r="80" spans="1:38" ht="20.25" x14ac:dyDescent="0.3">
      <c r="A80" s="27">
        <v>55</v>
      </c>
      <c r="B80" s="32" t="s">
        <v>100</v>
      </c>
      <c r="C80" s="14">
        <v>1962218.04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1959057.74</v>
      </c>
      <c r="M80" s="14">
        <v>0</v>
      </c>
      <c r="N80" s="14">
        <v>3129.32</v>
      </c>
      <c r="O80" s="14">
        <v>0</v>
      </c>
      <c r="P80" s="14">
        <v>0</v>
      </c>
      <c r="Q80" s="14">
        <v>1944673.52</v>
      </c>
      <c r="R80" s="14">
        <v>11254.9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1962218.04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15969574.6</v>
      </c>
      <c r="AE81" s="14">
        <v>0</v>
      </c>
      <c r="AF81" s="14"/>
      <c r="AG81" s="14">
        <v>0</v>
      </c>
      <c r="AH81" s="14">
        <v>15969574.6</v>
      </c>
      <c r="AI81" s="14">
        <v>0</v>
      </c>
      <c r="AJ81" s="14">
        <v>0</v>
      </c>
      <c r="AK81" s="14">
        <v>0</v>
      </c>
      <c r="AL81" s="15">
        <v>75767413.890000001</v>
      </c>
    </row>
    <row r="82" spans="1:38" ht="20.25" x14ac:dyDescent="0.3">
      <c r="A82" s="27">
        <v>57</v>
      </c>
      <c r="B82" s="32" t="s">
        <v>102</v>
      </c>
      <c r="C82" s="14">
        <v>969022.85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932207.07</v>
      </c>
      <c r="M82" s="14">
        <v>0</v>
      </c>
      <c r="N82" s="14">
        <v>172913.83</v>
      </c>
      <c r="O82" s="14">
        <v>0</v>
      </c>
      <c r="P82" s="14">
        <v>0</v>
      </c>
      <c r="Q82" s="14">
        <v>759293.24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98741.81</v>
      </c>
      <c r="X82" s="14">
        <v>98741.81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1089997.69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2157762.3499999996</v>
      </c>
    </row>
    <row r="83" spans="1:38" ht="20.25" x14ac:dyDescent="0.3">
      <c r="A83" s="27">
        <v>58</v>
      </c>
      <c r="B83" s="32" t="s">
        <v>103</v>
      </c>
      <c r="C83" s="14">
        <v>1158112.2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1156180.71</v>
      </c>
      <c r="M83" s="14">
        <v>0</v>
      </c>
      <c r="N83" s="14">
        <v>1156180.71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1158112.2</v>
      </c>
    </row>
    <row r="84" spans="1:38" ht="20.25" x14ac:dyDescent="0.3">
      <c r="A84" s="27">
        <v>59</v>
      </c>
      <c r="B84" s="32" t="s">
        <v>104</v>
      </c>
      <c r="C84" s="14">
        <v>745200.82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745200.82</v>
      </c>
      <c r="M84" s="14">
        <v>0</v>
      </c>
      <c r="N84" s="14">
        <v>0</v>
      </c>
      <c r="O84" s="14">
        <v>0</v>
      </c>
      <c r="P84" s="14">
        <v>0</v>
      </c>
      <c r="Q84" s="14">
        <v>745200.82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745200.82</v>
      </c>
    </row>
    <row r="85" spans="1:38" ht="20.25" x14ac:dyDescent="0.3">
      <c r="A85" s="27">
        <v>60</v>
      </c>
      <c r="B85" s="32" t="s">
        <v>105</v>
      </c>
      <c r="C85" s="14">
        <v>2104412.65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2104412.65</v>
      </c>
      <c r="M85" s="14">
        <v>0</v>
      </c>
      <c r="N85" s="14">
        <v>0</v>
      </c>
      <c r="O85" s="14">
        <v>0</v>
      </c>
      <c r="P85" s="14">
        <v>0</v>
      </c>
      <c r="Q85" s="14">
        <v>2104412.65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2104412.65</v>
      </c>
    </row>
    <row r="86" spans="1:38" ht="20.25" x14ac:dyDescent="0.3">
      <c r="A86" s="27">
        <v>61</v>
      </c>
      <c r="B86" s="32" t="s">
        <v>106</v>
      </c>
      <c r="C86" s="14">
        <v>17253.330000000002</v>
      </c>
      <c r="D86" s="14">
        <v>17253.330000000002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17253.330000000002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3780956.2199999997</v>
      </c>
      <c r="X86" s="14">
        <v>1784188.8</v>
      </c>
      <c r="Y86" s="14">
        <v>0</v>
      </c>
      <c r="Z86" s="14">
        <v>0</v>
      </c>
      <c r="AA86" s="14"/>
      <c r="AB86" s="14">
        <v>1996767.42</v>
      </c>
      <c r="AC86" s="14">
        <v>1478024.4</v>
      </c>
      <c r="AD86" s="14">
        <v>1495365.2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5293574.75</v>
      </c>
    </row>
    <row r="87" spans="1:38" ht="20.25" x14ac:dyDescent="0.3">
      <c r="A87" s="27">
        <v>62</v>
      </c>
      <c r="B87" s="32" t="s">
        <v>107</v>
      </c>
      <c r="C87" s="14">
        <v>3500767.3600000003</v>
      </c>
      <c r="D87" s="14">
        <v>638079.46000000008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638079.46000000008</v>
      </c>
      <c r="K87" s="14">
        <v>0</v>
      </c>
      <c r="L87" s="14">
        <v>2862687.9000000004</v>
      </c>
      <c r="M87" s="14">
        <v>0</v>
      </c>
      <c r="N87" s="14">
        <v>2541915.4300000002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1690181.76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5190949.12</v>
      </c>
    </row>
    <row r="88" spans="1:38" ht="20.25" x14ac:dyDescent="0.3">
      <c r="A88" s="27">
        <v>63</v>
      </c>
      <c r="B88" s="32" t="s">
        <v>108</v>
      </c>
      <c r="C88" s="14">
        <v>90935.34</v>
      </c>
      <c r="D88" s="14">
        <v>1296.93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1296.93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90935.34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9130511.1799999997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9282970.0700000003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5626594.8799999999</v>
      </c>
      <c r="X91" s="14">
        <v>5626594.8799999999</v>
      </c>
      <c r="Y91" s="14">
        <v>5626594.8799999999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5626594.8799999999</v>
      </c>
    </row>
    <row r="92" spans="1:38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288964.55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654818.28</v>
      </c>
    </row>
    <row r="93" spans="1:38" ht="20.25" x14ac:dyDescent="0.3">
      <c r="A93" s="27">
        <v>68</v>
      </c>
      <c r="B93" s="32" t="s">
        <v>113</v>
      </c>
      <c r="C93" s="14">
        <v>373482.01999999996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373482.01999999996</v>
      </c>
      <c r="M93" s="14">
        <v>0</v>
      </c>
      <c r="N93" s="14">
        <v>0</v>
      </c>
      <c r="O93" s="14">
        <v>0</v>
      </c>
      <c r="P93" s="14">
        <v>108974.29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373482.01999999996</v>
      </c>
    </row>
    <row r="94" spans="1:38" s="35" customFormat="1" ht="20.25" x14ac:dyDescent="0.3">
      <c r="A94" s="27">
        <v>69</v>
      </c>
      <c r="B94" s="32" t="s">
        <v>114</v>
      </c>
      <c r="C94" s="14">
        <v>412702.76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412702.76</v>
      </c>
      <c r="M94" s="14">
        <v>0</v>
      </c>
      <c r="N94" s="14">
        <v>0</v>
      </c>
      <c r="O94" s="14">
        <v>0</v>
      </c>
      <c r="P94" s="14">
        <v>412702.76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412702.76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2443547.36</v>
      </c>
      <c r="X95" s="14">
        <v>2098946.73</v>
      </c>
      <c r="Y95" s="14">
        <v>0</v>
      </c>
      <c r="Z95" s="14">
        <v>0</v>
      </c>
      <c r="AA95" s="14"/>
      <c r="AB95" s="14">
        <v>344600.63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2443547.36</v>
      </c>
    </row>
    <row r="96" spans="1:38" ht="20.25" x14ac:dyDescent="0.3">
      <c r="A96" s="27">
        <v>71</v>
      </c>
      <c r="B96" s="32" t="s">
        <v>116</v>
      </c>
      <c r="C96" s="14">
        <v>464220.82000000007</v>
      </c>
      <c r="D96" s="14">
        <v>1723.06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1723.06</v>
      </c>
      <c r="K96" s="14">
        <v>0</v>
      </c>
      <c r="L96" s="14">
        <v>462497.76000000007</v>
      </c>
      <c r="M96" s="14">
        <v>0</v>
      </c>
      <c r="N96" s="14">
        <v>462497.76000000007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464220.82000000007</v>
      </c>
    </row>
    <row r="97" spans="1:38" ht="20.25" x14ac:dyDescent="0.3">
      <c r="A97" s="27">
        <v>72</v>
      </c>
      <c r="B97" s="32" t="s">
        <v>117</v>
      </c>
      <c r="C97" s="14">
        <v>2143104.9299999997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2143104.9299999997</v>
      </c>
      <c r="M97" s="14">
        <v>0</v>
      </c>
      <c r="N97" s="14">
        <v>0</v>
      </c>
      <c r="O97" s="14">
        <v>0</v>
      </c>
      <c r="P97" s="14">
        <v>0</v>
      </c>
      <c r="Q97" s="14">
        <v>2127318.42</v>
      </c>
      <c r="R97" s="14">
        <v>15786.51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2143104.9299999997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581943.23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895065.11999999988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6863340.9500000002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6863340.9500000002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890751.06</v>
      </c>
      <c r="X103" s="14">
        <v>890751.06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5670502.96</v>
      </c>
      <c r="AE103" s="14">
        <v>0</v>
      </c>
      <c r="AF103" s="14"/>
      <c r="AG103" s="14">
        <v>4836830.25</v>
      </c>
      <c r="AH103" s="14">
        <v>0</v>
      </c>
      <c r="AI103" s="14">
        <v>0</v>
      </c>
      <c r="AJ103" s="14">
        <v>0</v>
      </c>
      <c r="AK103" s="14">
        <v>0</v>
      </c>
      <c r="AL103" s="15">
        <v>6561254.0199999996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4130783.8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4130783.8</v>
      </c>
      <c r="M105" s="14">
        <v>0</v>
      </c>
      <c r="N105" s="14">
        <v>4130783.8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4130783.8</v>
      </c>
    </row>
    <row r="106" spans="1:38" ht="20.25" x14ac:dyDescent="0.3">
      <c r="A106" s="18"/>
      <c r="B106" s="19" t="s">
        <v>126</v>
      </c>
      <c r="C106" s="15">
        <v>101867358.03999999</v>
      </c>
      <c r="D106" s="15">
        <v>3902365.6199999996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2472107.2400000007</v>
      </c>
      <c r="K106" s="15">
        <v>515112.44</v>
      </c>
      <c r="L106" s="15">
        <v>97449879.979999989</v>
      </c>
      <c r="M106" s="15">
        <v>2648954.9900000002</v>
      </c>
      <c r="N106" s="15">
        <v>12807696.189999998</v>
      </c>
      <c r="O106" s="15">
        <v>63041725.259999998</v>
      </c>
      <c r="P106" s="15">
        <v>5687484.7999999998</v>
      </c>
      <c r="Q106" s="15">
        <v>11899243.710000001</v>
      </c>
      <c r="R106" s="15">
        <v>580113.96</v>
      </c>
      <c r="S106" s="15">
        <v>500025.51</v>
      </c>
      <c r="T106" s="15">
        <v>0</v>
      </c>
      <c r="U106" s="15">
        <v>0</v>
      </c>
      <c r="V106" s="15">
        <v>284635.56</v>
      </c>
      <c r="W106" s="15">
        <v>26928290.75</v>
      </c>
      <c r="X106" s="15">
        <v>23118532.160000004</v>
      </c>
      <c r="Y106" s="15">
        <v>5626594.8799999999</v>
      </c>
      <c r="Z106" s="15">
        <v>0</v>
      </c>
      <c r="AA106" s="15">
        <v>0</v>
      </c>
      <c r="AB106" s="15">
        <v>3809758.59</v>
      </c>
      <c r="AC106" s="15">
        <v>1478024.4</v>
      </c>
      <c r="AD106" s="15">
        <v>66168574.5</v>
      </c>
      <c r="AE106" s="15">
        <v>0</v>
      </c>
      <c r="AF106" s="15">
        <v>0</v>
      </c>
      <c r="AG106" s="15">
        <v>15754247.1</v>
      </c>
      <c r="AH106" s="15">
        <v>16652989.66</v>
      </c>
      <c r="AI106" s="15">
        <v>0</v>
      </c>
      <c r="AJ106" s="15">
        <v>0</v>
      </c>
      <c r="AK106" s="15">
        <v>0</v>
      </c>
      <c r="AL106" s="15">
        <v>194964223.29000002</v>
      </c>
    </row>
    <row r="107" spans="1:38" ht="45" customHeight="1" x14ac:dyDescent="0.3">
      <c r="A107" s="18"/>
      <c r="B107" s="19" t="s">
        <v>8</v>
      </c>
      <c r="C107" s="15">
        <v>1091036308.8799999</v>
      </c>
      <c r="D107" s="15">
        <v>377301282.50999999</v>
      </c>
      <c r="E107" s="15">
        <v>232958775.59</v>
      </c>
      <c r="F107" s="15">
        <v>107040578.99000001</v>
      </c>
      <c r="G107" s="15">
        <v>92758168.99000001</v>
      </c>
      <c r="H107" s="15">
        <v>33160027.609999992</v>
      </c>
      <c r="I107" s="15">
        <v>102867165</v>
      </c>
      <c r="J107" s="15">
        <v>41475341.920000002</v>
      </c>
      <c r="K107" s="15">
        <v>82428156.620000005</v>
      </c>
      <c r="L107" s="15">
        <v>631306869.75</v>
      </c>
      <c r="M107" s="15">
        <v>313701613.83999997</v>
      </c>
      <c r="N107" s="15">
        <v>140609997.97</v>
      </c>
      <c r="O107" s="15">
        <v>68335758.849999994</v>
      </c>
      <c r="P107" s="15">
        <v>25900607.310000002</v>
      </c>
      <c r="Q107" s="15">
        <v>12756488.310000001</v>
      </c>
      <c r="R107" s="15">
        <v>16053033.989999998</v>
      </c>
      <c r="S107" s="15">
        <v>10570950.85</v>
      </c>
      <c r="T107" s="15">
        <v>7019283.4000000004</v>
      </c>
      <c r="U107" s="15">
        <v>0</v>
      </c>
      <c r="V107" s="15">
        <v>36359135.230000004</v>
      </c>
      <c r="W107" s="15">
        <v>1419037098.3199999</v>
      </c>
      <c r="X107" s="15">
        <v>1253020228.1000001</v>
      </c>
      <c r="Y107" s="15">
        <v>31485607.050000001</v>
      </c>
      <c r="Z107" s="15">
        <v>197170386.25</v>
      </c>
      <c r="AA107" s="15">
        <v>27630438.120000001</v>
      </c>
      <c r="AB107" s="15">
        <v>166016870.22</v>
      </c>
      <c r="AC107" s="15">
        <v>39592834.75</v>
      </c>
      <c r="AD107" s="15">
        <v>292186241.87</v>
      </c>
      <c r="AE107" s="15">
        <v>114720561.91000001</v>
      </c>
      <c r="AF107" s="15">
        <v>795851.50000000012</v>
      </c>
      <c r="AG107" s="15">
        <v>18518150.100000001</v>
      </c>
      <c r="AH107" s="15">
        <v>21286648.68</v>
      </c>
      <c r="AI107" s="15">
        <v>171359975.80000001</v>
      </c>
      <c r="AJ107" s="15">
        <v>169114222.22</v>
      </c>
      <c r="AK107" s="15">
        <v>2245753.58</v>
      </c>
      <c r="AL107" s="15">
        <v>2973619624.8700004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/>
      <c r="AB109" s="15">
        <v>133092521.38</v>
      </c>
      <c r="AC109" s="15">
        <v>37884853.399999999</v>
      </c>
      <c r="AD109" s="15">
        <v>280180807.06</v>
      </c>
      <c r="AE109" s="15">
        <v>121629547.22999999</v>
      </c>
      <c r="AF109" s="15"/>
      <c r="AG109" s="15">
        <v>9860299.0700000003</v>
      </c>
      <c r="AH109" s="15">
        <v>20872778.469999999</v>
      </c>
      <c r="AI109" s="15">
        <v>171359975.80000001</v>
      </c>
      <c r="AJ109" s="15">
        <v>169114222.22</v>
      </c>
      <c r="AK109" s="15">
        <v>2245753.58</v>
      </c>
      <c r="AL109" s="15">
        <v>2672528145.1199999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/>
      <c r="AB111" s="15">
        <v>133092521.38</v>
      </c>
      <c r="AC111" s="15">
        <v>37884853.399999999</v>
      </c>
      <c r="AD111" s="15">
        <v>280180807.06</v>
      </c>
      <c r="AE111" s="15">
        <v>121629547.22999999</v>
      </c>
      <c r="AF111" s="15"/>
      <c r="AG111" s="15">
        <v>9860299.0700000003</v>
      </c>
      <c r="AH111" s="15">
        <v>20872778.469999999</v>
      </c>
      <c r="AI111" s="15">
        <v>171359975.80000001</v>
      </c>
      <c r="AJ111" s="15">
        <v>169114222.22</v>
      </c>
      <c r="AK111" s="15">
        <v>2245753.58</v>
      </c>
      <c r="AL111" s="15">
        <v>2672528145.1199999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/>
      <c r="AB113" s="15">
        <v>133092521.38</v>
      </c>
      <c r="AC113" s="15">
        <v>37884853.399999999</v>
      </c>
      <c r="AD113" s="15">
        <v>280180807.06</v>
      </c>
      <c r="AE113" s="15">
        <v>121629547.22999999</v>
      </c>
      <c r="AF113" s="15"/>
      <c r="AG113" s="15">
        <v>9860299.0700000003</v>
      </c>
      <c r="AH113" s="15">
        <v>20872778.469999999</v>
      </c>
      <c r="AI113" s="15">
        <v>171359975.80000001</v>
      </c>
      <c r="AJ113" s="15">
        <v>169114222.22</v>
      </c>
      <c r="AK113" s="15">
        <v>2245753.58</v>
      </c>
      <c r="AL113" s="15">
        <v>2672528145.1199999</v>
      </c>
    </row>
    <row r="114" spans="1:38" hidden="1" x14ac:dyDescent="0.25"/>
  </sheetData>
  <mergeCells count="49">
    <mergeCell ref="I15:I16"/>
    <mergeCell ref="AG13:AG16"/>
    <mergeCell ref="AB13:AB16"/>
    <mergeCell ref="M15:M16"/>
    <mergeCell ref="AA15:AA16"/>
    <mergeCell ref="C9:J9"/>
    <mergeCell ref="C10:AL10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P14:V14"/>
    <mergeCell ref="J15:J16"/>
    <mergeCell ref="Y13:AA13"/>
    <mergeCell ref="AF14:AF16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I12:AI16"/>
    <mergeCell ref="AJ12:AK12"/>
    <mergeCell ref="AE13:AE16"/>
    <mergeCell ref="Y14:Y16"/>
    <mergeCell ref="AH7:AK7"/>
    <mergeCell ref="Q15:Q16"/>
    <mergeCell ref="R15:R16"/>
    <mergeCell ref="S15:S16"/>
    <mergeCell ref="T15:T16"/>
    <mergeCell ref="U15:U16"/>
    <mergeCell ref="V15:V16"/>
    <mergeCell ref="Z14:Z16"/>
    <mergeCell ref="AC14:AC16"/>
    <mergeCell ref="AK13:AK16"/>
    <mergeCell ref="AH13:AH16"/>
    <mergeCell ref="AJ13:AJ16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J18 AJ63 AJ60:AJ61 AL60:AL61 AL63 AL18 AL23 AJ23 O23 J23 C30:H30 J30 O30 AJ30 AL30 AL34 AJ34 O34 J34 C34:H34 AL65 AJ65 O65 J65 C65:H65 C72:H72 O72 AJ72 AL72 AL106:AL109 AJ106:AJ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J110:AJ111 AL110:AL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L113 C112:H112 J112 O112 AJ112 AL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AA61 Z63:AA63 Z18:AA18 Z23:AA23 Z30:AA30 Z34:AA34 Z65:AA65 Z72:AA72 Z106:AA109">
    <cfRule type="cellIs" dxfId="946" priority="122" operator="lessThan">
      <formula>0</formula>
    </cfRule>
  </conditionalFormatting>
  <conditionalFormatting sqref="Z110:AA111">
    <cfRule type="cellIs" dxfId="945" priority="121" operator="lessThan">
      <formula>0</formula>
    </cfRule>
  </conditionalFormatting>
  <conditionalFormatting sqref="Z112:AA112">
    <cfRule type="cellIs" dxfId="944" priority="120" operator="lessThan">
      <formula>0</formula>
    </cfRule>
  </conditionalFormatting>
  <conditionalFormatting sqref="AB60:AB61 AB63 AB18 AB23 AB30 AB34 AB65 AB72 AB106:AB109">
    <cfRule type="cellIs" dxfId="943" priority="119" operator="lessThan">
      <formula>0</formula>
    </cfRule>
  </conditionalFormatting>
  <conditionalFormatting sqref="AB110:AB111">
    <cfRule type="cellIs" dxfId="942" priority="118" operator="lessThan">
      <formula>0</formula>
    </cfRule>
  </conditionalFormatting>
  <conditionalFormatting sqref="AB112">
    <cfRule type="cellIs" dxfId="941" priority="117" operator="lessThan">
      <formula>0</formula>
    </cfRule>
  </conditionalFormatting>
  <conditionalFormatting sqref="AC60:AC61 AC63 AC18 AC23 AC30 AC34 AC65 AC72 AC106:AC109">
    <cfRule type="cellIs" dxfId="940" priority="116" operator="lessThan">
      <formula>0</formula>
    </cfRule>
  </conditionalFormatting>
  <conditionalFormatting sqref="AC110:AC111">
    <cfRule type="cellIs" dxfId="939" priority="115" operator="lessThan">
      <formula>0</formula>
    </cfRule>
  </conditionalFormatting>
  <conditionalFormatting sqref="AC112">
    <cfRule type="cellIs" dxfId="938" priority="114" operator="lessThan">
      <formula>0</formula>
    </cfRule>
  </conditionalFormatting>
  <conditionalFormatting sqref="AD60:AD61 AD63 AD18 AD23 AD30 AD34 AD65 AD72 AD106:AD109">
    <cfRule type="cellIs" dxfId="937" priority="113" operator="lessThan">
      <formula>0</formula>
    </cfRule>
  </conditionalFormatting>
  <conditionalFormatting sqref="AD110:AD111">
    <cfRule type="cellIs" dxfId="936" priority="112" operator="lessThan">
      <formula>0</formula>
    </cfRule>
  </conditionalFormatting>
  <conditionalFormatting sqref="AD112">
    <cfRule type="cellIs" dxfId="935" priority="111" operator="lessThan">
      <formula>0</formula>
    </cfRule>
  </conditionalFormatting>
  <conditionalFormatting sqref="AE60:AI61 AE63:AI63 AE18:AI18 AE23:AI23 AE30:AI30 AE34:AI34 AE65:AI65 AE72:AI72 AE106:AI109">
    <cfRule type="cellIs" dxfId="934" priority="110" operator="lessThan">
      <formula>0</formula>
    </cfRule>
  </conditionalFormatting>
  <conditionalFormatting sqref="AE110:AI111">
    <cfRule type="cellIs" dxfId="933" priority="109" operator="lessThan">
      <formula>0</formula>
    </cfRule>
  </conditionalFormatting>
  <conditionalFormatting sqref="AE112:AI112">
    <cfRule type="cellIs" dxfId="932" priority="108" operator="lessThan">
      <formula>0</formula>
    </cfRule>
  </conditionalFormatting>
  <conditionalFormatting sqref="AK60:AK61 AK63 AK18 AK23 AK30 AK34 AK65 AK72 AK106:AK109">
    <cfRule type="cellIs" dxfId="931" priority="107" operator="lessThan">
      <formula>0</formula>
    </cfRule>
  </conditionalFormatting>
  <conditionalFormatting sqref="AK110:AK111">
    <cfRule type="cellIs" dxfId="930" priority="106" operator="lessThan">
      <formula>0</formula>
    </cfRule>
  </conditionalFormatting>
  <conditionalFormatting sqref="AK112">
    <cfRule type="cellIs" dxfId="929" priority="105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C73:AC105 AC66:AC71 AC64 AC62 AC35:AC59 AC31:AC33 AC24:AC29 AC19:AC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B31:AB33 AB24:AB29 AB19:AB22">
    <cfRule type="cellIs" dxfId="875" priority="51" operator="lessThan">
      <formula>0</formula>
    </cfRule>
  </conditionalFormatting>
  <conditionalFormatting sqref="AB66:AB71 AB64 AB62 AB35:AB59">
    <cfRule type="cellIs" dxfId="874" priority="50" operator="lessThan">
      <formula>0</formula>
    </cfRule>
  </conditionalFormatting>
  <conditionalFormatting sqref="AB73:AB105">
    <cfRule type="cellIs" dxfId="873" priority="49" operator="lessThan">
      <formula>0</formula>
    </cfRule>
  </conditionalFormatting>
  <conditionalFormatting sqref="Z19:AA22">
    <cfRule type="cellIs" dxfId="872" priority="48" operator="lessThan">
      <formula>0</formula>
    </cfRule>
  </conditionalFormatting>
  <conditionalFormatting sqref="Z24:AA29">
    <cfRule type="cellIs" dxfId="871" priority="47" operator="lessThan">
      <formula>0</formula>
    </cfRule>
  </conditionalFormatting>
  <conditionalFormatting sqref="Z31:AA33">
    <cfRule type="cellIs" dxfId="870" priority="46" operator="lessThan">
      <formula>0</formula>
    </cfRule>
  </conditionalFormatting>
  <conditionalFormatting sqref="Z66:AA71 Z64:AA64 Z62:AA62 Z35:AA59">
    <cfRule type="cellIs" dxfId="869" priority="45" operator="lessThan">
      <formula>0</formula>
    </cfRule>
  </conditionalFormatting>
  <conditionalFormatting sqref="Z73:AA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D73:AD105 AD66:AD71 AD64 AD62 AD35:AD59 AD31:AD33 AD24:AD29 AD19:AD22">
    <cfRule type="cellIs" dxfId="863" priority="39" operator="lessThan">
      <formula>0</formula>
    </cfRule>
  </conditionalFormatting>
  <conditionalFormatting sqref="AE73:AH105 AE66:AH71 AE64:AH64 AE62:AH62 AE35:AH59 AE31:AH33 AE24:AH29 AE19:AH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I24:AI29">
    <cfRule type="cellIs" dxfId="860" priority="34" operator="lessThan">
      <formula>0</formula>
    </cfRule>
  </conditionalFormatting>
  <conditionalFormatting sqref="AI19:AI22">
    <cfRule type="cellIs" dxfId="859" priority="36" operator="lessThan">
      <formula>0</formula>
    </cfRule>
  </conditionalFormatting>
  <conditionalFormatting sqref="AK19:AK22">
    <cfRule type="cellIs" dxfId="858" priority="35" operator="lessThan">
      <formula>0</formula>
    </cfRule>
  </conditionalFormatting>
  <conditionalFormatting sqref="AK24:AK29">
    <cfRule type="cellIs" dxfId="857" priority="33" operator="lessThan">
      <formula>0</formula>
    </cfRule>
  </conditionalFormatting>
  <conditionalFormatting sqref="AI31:AI33">
    <cfRule type="cellIs" dxfId="856" priority="32" operator="lessThan">
      <formula>0</formula>
    </cfRule>
  </conditionalFormatting>
  <conditionalFormatting sqref="AK31:AK33">
    <cfRule type="cellIs" dxfId="855" priority="31" operator="lessThan">
      <formula>0</formula>
    </cfRule>
  </conditionalFormatting>
  <conditionalFormatting sqref="AI35:AI59">
    <cfRule type="cellIs" dxfId="854" priority="30" operator="lessThan">
      <formula>0</formula>
    </cfRule>
  </conditionalFormatting>
  <conditionalFormatting sqref="AK35:AK59">
    <cfRule type="cellIs" dxfId="853" priority="29" operator="lessThan">
      <formula>0</formula>
    </cfRule>
  </conditionalFormatting>
  <conditionalFormatting sqref="AI62">
    <cfRule type="cellIs" dxfId="852" priority="28" operator="lessThan">
      <formula>0</formula>
    </cfRule>
  </conditionalFormatting>
  <conditionalFormatting sqref="AK62">
    <cfRule type="cellIs" dxfId="851" priority="27" operator="lessThan">
      <formula>0</formula>
    </cfRule>
  </conditionalFormatting>
  <conditionalFormatting sqref="AI64">
    <cfRule type="cellIs" dxfId="850" priority="26" operator="lessThan">
      <formula>0</formula>
    </cfRule>
  </conditionalFormatting>
  <conditionalFormatting sqref="AK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I66:AI71">
    <cfRule type="cellIs" dxfId="845" priority="24" operator="lessThan">
      <formula>0</formula>
    </cfRule>
  </conditionalFormatting>
  <conditionalFormatting sqref="AK66:AK71">
    <cfRule type="cellIs" dxfId="844" priority="23" operator="lessThan">
      <formula>0</formula>
    </cfRule>
  </conditionalFormatting>
  <conditionalFormatting sqref="AJ73:AJ105 AJ66:AJ71 AJ64 AJ62 AJ35:AJ59 AJ31:AJ33 AJ24:AJ29 AJ19:AJ22">
    <cfRule type="cellIs" dxfId="843" priority="20" operator="lessThan">
      <formula>0</formula>
    </cfRule>
  </conditionalFormatting>
  <conditionalFormatting sqref="AI73:AI105">
    <cfRule type="cellIs" dxfId="842" priority="22" operator="lessThan">
      <formula>0</formula>
    </cfRule>
  </conditionalFormatting>
  <conditionalFormatting sqref="AK73:AK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8" scale="3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E20" activePane="bottomRight" state="frozen"/>
      <selection activeCell="AI27" sqref="AI27"/>
      <selection pane="topRight" activeCell="AI27" sqref="AI27"/>
      <selection pane="bottomLeft" activeCell="AI27" sqref="AI27"/>
      <selection pane="bottomRight" activeCell="AH7" sqref="AH7:AK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7" width="23.5546875" style="1" customWidth="1"/>
    <col min="28" max="28" width="25" style="1" customWidth="1"/>
    <col min="29" max="29" width="22.44140625" style="1" customWidth="1"/>
    <col min="30" max="30" width="27.109375" style="1" customWidth="1"/>
    <col min="31" max="31" width="24.109375" style="1" customWidth="1"/>
    <col min="32" max="32" width="27.109375" style="1" customWidth="1"/>
    <col min="33" max="33" width="26.44140625" style="1" customWidth="1"/>
    <col min="34" max="34" width="21.8867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7" spans="1:38" s="2" customFormat="1" ht="63" customHeight="1" x14ac:dyDescent="0.55000000000000004">
      <c r="B7" s="3"/>
      <c r="C7" s="51" t="s">
        <v>135</v>
      </c>
      <c r="AH7" s="56" t="s">
        <v>148</v>
      </c>
      <c r="AI7" s="56"/>
      <c r="AJ7" s="56"/>
      <c r="AK7" s="56"/>
    </row>
    <row r="8" spans="1:38" s="2" customFormat="1" ht="34.5" hidden="1" customHeight="1" x14ac:dyDescent="0.35">
      <c r="B8" s="5"/>
    </row>
    <row r="9" spans="1:38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63" t="s">
        <v>145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s="7" customFormat="1" ht="51.75" customHeight="1" x14ac:dyDescent="0.45">
      <c r="A11" s="72" t="s">
        <v>0</v>
      </c>
      <c r="B11" s="72" t="s">
        <v>1</v>
      </c>
      <c r="C11" s="75" t="s">
        <v>137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  <c r="W12" s="57" t="s">
        <v>3</v>
      </c>
      <c r="X12" s="65" t="s">
        <v>4</v>
      </c>
      <c r="Y12" s="66"/>
      <c r="Z12" s="70"/>
      <c r="AA12" s="70"/>
      <c r="AB12" s="70"/>
      <c r="AC12" s="67"/>
      <c r="AD12" s="57" t="s">
        <v>5</v>
      </c>
      <c r="AE12" s="65" t="s">
        <v>6</v>
      </c>
      <c r="AF12" s="66"/>
      <c r="AG12" s="66"/>
      <c r="AH12" s="67"/>
      <c r="AI12" s="58" t="s">
        <v>7</v>
      </c>
      <c r="AJ12" s="68"/>
      <c r="AK12" s="69"/>
      <c r="AL12" s="76" t="s">
        <v>8</v>
      </c>
    </row>
    <row r="13" spans="1:38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7"/>
      <c r="W13" s="57"/>
      <c r="X13" s="57" t="s">
        <v>10</v>
      </c>
      <c r="Y13" s="65" t="s">
        <v>4</v>
      </c>
      <c r="Z13" s="66"/>
      <c r="AA13" s="71"/>
      <c r="AB13" s="53" t="s">
        <v>11</v>
      </c>
      <c r="AC13" s="9" t="s">
        <v>4</v>
      </c>
      <c r="AD13" s="57"/>
      <c r="AE13" s="57" t="s">
        <v>12</v>
      </c>
      <c r="AF13" s="52" t="s">
        <v>4</v>
      </c>
      <c r="AG13" s="57" t="s">
        <v>13</v>
      </c>
      <c r="AH13" s="53" t="s">
        <v>14</v>
      </c>
      <c r="AI13" s="58"/>
      <c r="AJ13" s="59" t="s">
        <v>15</v>
      </c>
      <c r="AK13" s="59" t="s">
        <v>16</v>
      </c>
      <c r="AL13" s="76"/>
    </row>
    <row r="14" spans="1:38" s="10" customFormat="1" ht="40.5" customHeight="1" x14ac:dyDescent="0.2">
      <c r="A14" s="73"/>
      <c r="B14" s="73"/>
      <c r="C14" s="58"/>
      <c r="D14" s="57" t="s">
        <v>17</v>
      </c>
      <c r="E14" s="65" t="s">
        <v>6</v>
      </c>
      <c r="F14" s="70"/>
      <c r="G14" s="70"/>
      <c r="H14" s="70"/>
      <c r="I14" s="70"/>
      <c r="J14" s="67"/>
      <c r="K14" s="57" t="s">
        <v>18</v>
      </c>
      <c r="L14" s="57" t="s">
        <v>19</v>
      </c>
      <c r="M14" s="65" t="s">
        <v>4</v>
      </c>
      <c r="N14" s="66"/>
      <c r="O14" s="71"/>
      <c r="P14" s="65" t="s">
        <v>20</v>
      </c>
      <c r="Q14" s="66"/>
      <c r="R14" s="66"/>
      <c r="S14" s="66"/>
      <c r="T14" s="66"/>
      <c r="U14" s="66"/>
      <c r="V14" s="67"/>
      <c r="W14" s="57"/>
      <c r="X14" s="57"/>
      <c r="Y14" s="53" t="s">
        <v>21</v>
      </c>
      <c r="Z14" s="53" t="s">
        <v>12</v>
      </c>
      <c r="AA14" s="52" t="s">
        <v>4</v>
      </c>
      <c r="AB14" s="54"/>
      <c r="AC14" s="53" t="s">
        <v>12</v>
      </c>
      <c r="AD14" s="57"/>
      <c r="AE14" s="57"/>
      <c r="AF14" s="53" t="s">
        <v>140</v>
      </c>
      <c r="AG14" s="57"/>
      <c r="AH14" s="54"/>
      <c r="AI14" s="58"/>
      <c r="AJ14" s="61"/>
      <c r="AK14" s="61"/>
      <c r="AL14" s="76"/>
    </row>
    <row r="15" spans="1:38" s="10" customFormat="1" ht="24.75" customHeight="1" x14ac:dyDescent="0.2">
      <c r="A15" s="73"/>
      <c r="B15" s="73"/>
      <c r="C15" s="58"/>
      <c r="D15" s="57"/>
      <c r="E15" s="57" t="s">
        <v>22</v>
      </c>
      <c r="F15" s="65" t="s">
        <v>6</v>
      </c>
      <c r="G15" s="66"/>
      <c r="H15" s="67"/>
      <c r="I15" s="57" t="s">
        <v>23</v>
      </c>
      <c r="J15" s="57" t="s">
        <v>24</v>
      </c>
      <c r="K15" s="57"/>
      <c r="L15" s="57"/>
      <c r="M15" s="53" t="s">
        <v>25</v>
      </c>
      <c r="N15" s="53" t="s">
        <v>26</v>
      </c>
      <c r="O15" s="53" t="s">
        <v>27</v>
      </c>
      <c r="P15" s="57" t="s">
        <v>28</v>
      </c>
      <c r="Q15" s="57" t="s">
        <v>29</v>
      </c>
      <c r="R15" s="57" t="s">
        <v>30</v>
      </c>
      <c r="S15" s="57" t="s">
        <v>31</v>
      </c>
      <c r="T15" s="58" t="s">
        <v>32</v>
      </c>
      <c r="U15" s="58" t="s">
        <v>33</v>
      </c>
      <c r="V15" s="59" t="s">
        <v>34</v>
      </c>
      <c r="W15" s="57"/>
      <c r="X15" s="57"/>
      <c r="Y15" s="54"/>
      <c r="Z15" s="54"/>
      <c r="AA15" s="57" t="s">
        <v>140</v>
      </c>
      <c r="AB15" s="54"/>
      <c r="AC15" s="54"/>
      <c r="AD15" s="57"/>
      <c r="AE15" s="57"/>
      <c r="AF15" s="54"/>
      <c r="AG15" s="57"/>
      <c r="AH15" s="54"/>
      <c r="AI15" s="58"/>
      <c r="AJ15" s="61"/>
      <c r="AK15" s="61"/>
      <c r="AL15" s="76"/>
    </row>
    <row r="16" spans="1:38" s="10" customFormat="1" ht="146.25" customHeight="1" x14ac:dyDescent="0.2">
      <c r="A16" s="74"/>
      <c r="B16" s="74"/>
      <c r="C16" s="58"/>
      <c r="D16" s="57"/>
      <c r="E16" s="57"/>
      <c r="F16" s="9" t="s">
        <v>35</v>
      </c>
      <c r="G16" s="9" t="s">
        <v>36</v>
      </c>
      <c r="H16" s="9" t="s">
        <v>37</v>
      </c>
      <c r="I16" s="57"/>
      <c r="J16" s="57"/>
      <c r="K16" s="57"/>
      <c r="L16" s="57"/>
      <c r="M16" s="55"/>
      <c r="N16" s="55"/>
      <c r="O16" s="55"/>
      <c r="P16" s="57"/>
      <c r="Q16" s="57"/>
      <c r="R16" s="57"/>
      <c r="S16" s="57"/>
      <c r="T16" s="58"/>
      <c r="U16" s="58"/>
      <c r="V16" s="60"/>
      <c r="W16" s="57"/>
      <c r="X16" s="57"/>
      <c r="Y16" s="55"/>
      <c r="Z16" s="55"/>
      <c r="AA16" s="57"/>
      <c r="AB16" s="55"/>
      <c r="AC16" s="55"/>
      <c r="AD16" s="57"/>
      <c r="AE16" s="57"/>
      <c r="AF16" s="55"/>
      <c r="AG16" s="57"/>
      <c r="AH16" s="55"/>
      <c r="AI16" s="58"/>
      <c r="AJ16" s="62"/>
      <c r="AK16" s="62"/>
      <c r="AL16" s="76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27183959.740000002</v>
      </c>
      <c r="D18" s="14">
        <v>5736457.6200000001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5736457.6200000001</v>
      </c>
      <c r="K18" s="14">
        <v>1613534.29</v>
      </c>
      <c r="L18" s="14">
        <v>19833967.830000002</v>
      </c>
      <c r="M18" s="14">
        <v>0</v>
      </c>
      <c r="N18" s="14">
        <v>8682436.4600000009</v>
      </c>
      <c r="O18" s="14">
        <v>5567862.9100000001</v>
      </c>
      <c r="P18" s="14">
        <v>986634.92</v>
      </c>
      <c r="Q18" s="14">
        <v>680337.23</v>
      </c>
      <c r="R18" s="14">
        <v>1748615.94</v>
      </c>
      <c r="S18" s="14">
        <v>439139.69</v>
      </c>
      <c r="T18" s="14">
        <v>0</v>
      </c>
      <c r="U18" s="14"/>
      <c r="V18" s="14">
        <v>1728940.68</v>
      </c>
      <c r="W18" s="14">
        <v>291935790.12</v>
      </c>
      <c r="X18" s="14">
        <v>213931350.79999998</v>
      </c>
      <c r="Y18" s="14">
        <v>7596033.0999999996</v>
      </c>
      <c r="Z18" s="14">
        <v>0</v>
      </c>
      <c r="AA18" s="14"/>
      <c r="AB18" s="14">
        <v>78004439.319999993</v>
      </c>
      <c r="AC18" s="14">
        <v>0</v>
      </c>
      <c r="AD18" s="14">
        <v>9417829.3100000005</v>
      </c>
      <c r="AE18" s="14">
        <v>0</v>
      </c>
      <c r="AF18" s="14"/>
      <c r="AG18" s="14">
        <v>1105561.2</v>
      </c>
      <c r="AH18" s="14">
        <v>3835555.74</v>
      </c>
      <c r="AI18" s="14">
        <v>0</v>
      </c>
      <c r="AJ18" s="14">
        <v>0</v>
      </c>
      <c r="AK18" s="14">
        <v>0</v>
      </c>
      <c r="AL18" s="15">
        <v>328537579.17000002</v>
      </c>
    </row>
    <row r="19" spans="1:38" ht="31.5" customHeight="1" x14ac:dyDescent="0.3">
      <c r="A19" s="12">
        <v>2</v>
      </c>
      <c r="B19" s="13" t="s">
        <v>39</v>
      </c>
      <c r="C19" s="14">
        <v>11630731.289999999</v>
      </c>
      <c r="D19" s="14">
        <v>4516556.47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4516556.47</v>
      </c>
      <c r="K19" s="14">
        <v>3357310.7</v>
      </c>
      <c r="L19" s="14">
        <v>3756864.12</v>
      </c>
      <c r="M19" s="14">
        <v>0</v>
      </c>
      <c r="N19" s="14">
        <v>2260953.12</v>
      </c>
      <c r="O19" s="14">
        <v>0</v>
      </c>
      <c r="P19" s="14">
        <v>51142.710000000006</v>
      </c>
      <c r="Q19" s="14">
        <v>10461.879999999999</v>
      </c>
      <c r="R19" s="14">
        <v>1075603.82</v>
      </c>
      <c r="S19" s="14">
        <v>358702.59</v>
      </c>
      <c r="T19" s="14">
        <v>0</v>
      </c>
      <c r="U19" s="14"/>
      <c r="V19" s="14">
        <v>0</v>
      </c>
      <c r="W19" s="14">
        <v>67916935</v>
      </c>
      <c r="X19" s="14">
        <v>65859675.640000001</v>
      </c>
      <c r="Y19" s="14">
        <v>5431832.9800000004</v>
      </c>
      <c r="Z19" s="14">
        <v>0</v>
      </c>
      <c r="AA19" s="14"/>
      <c r="AB19" s="14">
        <v>2057259.36</v>
      </c>
      <c r="AC19" s="14">
        <v>0</v>
      </c>
      <c r="AD19" s="14">
        <v>2727210.79</v>
      </c>
      <c r="AE19" s="14">
        <v>0</v>
      </c>
      <c r="AF19" s="14"/>
      <c r="AG19" s="14">
        <v>0</v>
      </c>
      <c r="AH19" s="14">
        <v>1515379.57</v>
      </c>
      <c r="AI19" s="14">
        <v>0</v>
      </c>
      <c r="AJ19" s="14">
        <v>0</v>
      </c>
      <c r="AK19" s="14">
        <v>0</v>
      </c>
      <c r="AL19" s="15">
        <v>82274877.079999998</v>
      </c>
    </row>
    <row r="20" spans="1:38" ht="20.25" x14ac:dyDescent="0.3">
      <c r="A20" s="12">
        <v>3</v>
      </c>
      <c r="B20" s="13" t="s">
        <v>40</v>
      </c>
      <c r="C20" s="14">
        <v>14302658.84</v>
      </c>
      <c r="D20" s="14">
        <v>3136019.85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3136019.85</v>
      </c>
      <c r="K20" s="14">
        <v>0</v>
      </c>
      <c r="L20" s="14">
        <v>11166638.99</v>
      </c>
      <c r="M20" s="14">
        <v>0</v>
      </c>
      <c r="N20" s="14">
        <v>3602623.71</v>
      </c>
      <c r="O20" s="14">
        <v>0</v>
      </c>
      <c r="P20" s="14">
        <v>3659334.78</v>
      </c>
      <c r="Q20" s="14">
        <v>691933</v>
      </c>
      <c r="R20" s="14">
        <v>93902.49</v>
      </c>
      <c r="S20" s="14">
        <v>1415289.42</v>
      </c>
      <c r="T20" s="14">
        <v>1703555.59</v>
      </c>
      <c r="U20" s="14"/>
      <c r="V20" s="14">
        <v>0</v>
      </c>
      <c r="W20" s="14">
        <v>208729790.71000001</v>
      </c>
      <c r="X20" s="14">
        <v>172686677.62</v>
      </c>
      <c r="Y20" s="14">
        <v>0</v>
      </c>
      <c r="Z20" s="14">
        <v>172686677.62</v>
      </c>
      <c r="AA20" s="14">
        <v>27630438.120000001</v>
      </c>
      <c r="AB20" s="14">
        <v>36043113.090000004</v>
      </c>
      <c r="AC20" s="14">
        <v>36043113.090000004</v>
      </c>
      <c r="AD20" s="14">
        <v>119752708.33</v>
      </c>
      <c r="AE20" s="14">
        <v>119752708.33</v>
      </c>
      <c r="AF20" s="14">
        <v>785329.28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342785157.88</v>
      </c>
    </row>
    <row r="21" spans="1:38" ht="20.25" x14ac:dyDescent="0.3">
      <c r="A21" s="12">
        <v>4</v>
      </c>
      <c r="B21" s="16" t="s">
        <v>41</v>
      </c>
      <c r="C21" s="14">
        <v>4287421.9700000007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399542.25</v>
      </c>
      <c r="M21" s="14">
        <v>0</v>
      </c>
      <c r="N21" s="14">
        <v>0</v>
      </c>
      <c r="O21" s="14">
        <v>0</v>
      </c>
      <c r="P21" s="14">
        <v>399542.25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22580455.010000002</v>
      </c>
      <c r="X21" s="14">
        <v>22580455.010000002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26867876.980000004</v>
      </c>
    </row>
    <row r="22" spans="1:38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40126837.010000005</v>
      </c>
      <c r="X22" s="14">
        <v>38683937.990000002</v>
      </c>
      <c r="Y22" s="14">
        <v>0</v>
      </c>
      <c r="Z22" s="14">
        <v>0</v>
      </c>
      <c r="AA22" s="14"/>
      <c r="AB22" s="14">
        <v>1442899.02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46572873.500000007</v>
      </c>
    </row>
    <row r="23" spans="1:38" ht="20.25" x14ac:dyDescent="0.3">
      <c r="A23" s="18"/>
      <c r="B23" s="19" t="s">
        <v>43</v>
      </c>
      <c r="C23" s="15">
        <v>59722876.260000005</v>
      </c>
      <c r="D23" s="15">
        <v>17530935.260000002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17530935.260000002</v>
      </c>
      <c r="K23" s="15">
        <v>6772817.5899999999</v>
      </c>
      <c r="L23" s="15">
        <v>35419123.410000004</v>
      </c>
      <c r="M23" s="15">
        <v>0</v>
      </c>
      <c r="N23" s="15">
        <v>14808123.510000004</v>
      </c>
      <c r="O23" s="15">
        <v>5567862.9100000001</v>
      </c>
      <c r="P23" s="15">
        <v>5096654.66</v>
      </c>
      <c r="Q23" s="15">
        <v>1382732.1099999999</v>
      </c>
      <c r="R23" s="15">
        <v>2918122.25</v>
      </c>
      <c r="S23" s="15">
        <v>2213131.7000000002</v>
      </c>
      <c r="T23" s="15">
        <v>1703555.59</v>
      </c>
      <c r="U23" s="15">
        <v>0</v>
      </c>
      <c r="V23" s="15">
        <v>1728940.68</v>
      </c>
      <c r="W23" s="15">
        <v>631289807.85000002</v>
      </c>
      <c r="X23" s="15">
        <v>513742097.06</v>
      </c>
      <c r="Y23" s="15">
        <v>13027866.08</v>
      </c>
      <c r="Z23" s="15">
        <v>172686677.62</v>
      </c>
      <c r="AA23" s="15">
        <v>27630438.120000001</v>
      </c>
      <c r="AB23" s="15">
        <v>117547710.78999999</v>
      </c>
      <c r="AC23" s="15">
        <v>36043113.090000004</v>
      </c>
      <c r="AD23" s="15">
        <v>136025680.5</v>
      </c>
      <c r="AE23" s="15">
        <v>119752708.33</v>
      </c>
      <c r="AF23" s="15">
        <v>785329.28</v>
      </c>
      <c r="AG23" s="15">
        <v>1105561.2</v>
      </c>
      <c r="AH23" s="15">
        <v>5350935.3100000005</v>
      </c>
      <c r="AI23" s="15">
        <v>0</v>
      </c>
      <c r="AJ23" s="15">
        <v>0</v>
      </c>
      <c r="AK23" s="15">
        <v>0</v>
      </c>
      <c r="AL23" s="15">
        <v>827038364.61000001</v>
      </c>
    </row>
    <row r="24" spans="1:38" ht="20.25" x14ac:dyDescent="0.3">
      <c r="A24" s="12">
        <v>6</v>
      </c>
      <c r="B24" s="17" t="s">
        <v>44</v>
      </c>
      <c r="C24" s="14">
        <v>112725562.67999999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55429324.469999999</v>
      </c>
      <c r="M24" s="14">
        <v>52954790.920000002</v>
      </c>
      <c r="N24" s="14">
        <v>0</v>
      </c>
      <c r="O24" s="14">
        <v>0</v>
      </c>
      <c r="P24" s="14">
        <v>428124.23</v>
      </c>
      <c r="Q24" s="14">
        <v>0</v>
      </c>
      <c r="R24" s="14">
        <v>886962.62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20353152.059999999</v>
      </c>
      <c r="AE24" s="14">
        <v>899145.5</v>
      </c>
      <c r="AF24" s="14">
        <v>5228.79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133078714.73999999</v>
      </c>
    </row>
    <row r="25" spans="1:38" ht="20.25" x14ac:dyDescent="0.3">
      <c r="A25" s="12">
        <v>7</v>
      </c>
      <c r="B25" s="17" t="s">
        <v>45</v>
      </c>
      <c r="C25" s="14">
        <v>21172093.07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6102262.1800000006</v>
      </c>
      <c r="M25" s="14">
        <v>0</v>
      </c>
      <c r="N25" s="14">
        <v>511843.2</v>
      </c>
      <c r="O25" s="14">
        <v>0</v>
      </c>
      <c r="P25" s="14">
        <v>5588674.7000000002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168224112.79000002</v>
      </c>
      <c r="X25" s="14">
        <v>149056688.33000001</v>
      </c>
      <c r="Y25" s="14">
        <v>10461860.52</v>
      </c>
      <c r="Z25" s="14">
        <v>0</v>
      </c>
      <c r="AA25" s="14"/>
      <c r="AB25" s="14">
        <v>19167424.460000001</v>
      </c>
      <c r="AC25" s="14">
        <v>0</v>
      </c>
      <c r="AD25" s="14">
        <v>1276826.03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190673031.89000002</v>
      </c>
    </row>
    <row r="26" spans="1:38" ht="20.25" x14ac:dyDescent="0.3">
      <c r="A26" s="12">
        <v>8</v>
      </c>
      <c r="B26" s="17" t="s">
        <v>46</v>
      </c>
      <c r="C26" s="14">
        <v>8686188.9100000001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582869.4</v>
      </c>
      <c r="L26" s="14">
        <v>8103319.5099999998</v>
      </c>
      <c r="M26" s="14">
        <v>0</v>
      </c>
      <c r="N26" s="14">
        <v>0</v>
      </c>
      <c r="O26" s="14">
        <v>0</v>
      </c>
      <c r="P26" s="14">
        <v>3333812.65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4769506.8600000003</v>
      </c>
      <c r="W26" s="14">
        <v>51877937.189999998</v>
      </c>
      <c r="X26" s="14">
        <v>51877937.189999998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60564126.099999994</v>
      </c>
    </row>
    <row r="27" spans="1:38" ht="40.5" x14ac:dyDescent="0.3">
      <c r="A27" s="12">
        <v>9</v>
      </c>
      <c r="B27" s="17" t="s">
        <v>47</v>
      </c>
      <c r="C27" s="14">
        <v>49207141.669999994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1381515.61</v>
      </c>
      <c r="L27" s="14">
        <v>47048151.399999999</v>
      </c>
      <c r="M27" s="14">
        <v>0</v>
      </c>
      <c r="N27" s="14">
        <v>46653656.649999999</v>
      </c>
      <c r="O27" s="14">
        <v>0</v>
      </c>
      <c r="P27" s="14">
        <v>394494.75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49207141.669999994</v>
      </c>
    </row>
    <row r="28" spans="1:38" ht="20.25" x14ac:dyDescent="0.3">
      <c r="A28" s="12">
        <v>10</v>
      </c>
      <c r="B28" s="17" t="s">
        <v>48</v>
      </c>
      <c r="C28" s="14">
        <v>18904283.460000001</v>
      </c>
      <c r="D28" s="14">
        <v>4420756.8899999997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4420756.8899999997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23963079.420000002</v>
      </c>
      <c r="X28" s="14">
        <v>23963079.420000002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44284278.660000004</v>
      </c>
    </row>
    <row r="29" spans="1:38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1748541.55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107291209.16999999</v>
      </c>
    </row>
    <row r="30" spans="1:38" ht="40.5" x14ac:dyDescent="0.3">
      <c r="A30" s="18"/>
      <c r="B30" s="19" t="s">
        <v>50</v>
      </c>
      <c r="C30" s="15">
        <v>316237937.40999997</v>
      </c>
      <c r="D30" s="15">
        <v>91039638.679999992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9971602.3999999985</v>
      </c>
      <c r="K30" s="15">
        <v>34085610.960000001</v>
      </c>
      <c r="L30" s="15">
        <v>191112687.76999998</v>
      </c>
      <c r="M30" s="15">
        <v>112061635.87</v>
      </c>
      <c r="N30" s="15">
        <v>60703588.280000001</v>
      </c>
      <c r="O30" s="15">
        <v>0</v>
      </c>
      <c r="P30" s="15">
        <v>9745106.3300000001</v>
      </c>
      <c r="Q30" s="15">
        <v>1744.28</v>
      </c>
      <c r="R30" s="15">
        <v>2540738.77</v>
      </c>
      <c r="S30" s="15">
        <v>1290367.3799999999</v>
      </c>
      <c r="T30" s="15">
        <v>0</v>
      </c>
      <c r="U30" s="15">
        <v>0</v>
      </c>
      <c r="V30" s="15">
        <v>4769506.8600000003</v>
      </c>
      <c r="W30" s="15">
        <v>244065129.40000004</v>
      </c>
      <c r="X30" s="15">
        <v>224897704.94</v>
      </c>
      <c r="Y30" s="15">
        <v>10461860.52</v>
      </c>
      <c r="Z30" s="15">
        <v>0</v>
      </c>
      <c r="AA30" s="15">
        <v>0</v>
      </c>
      <c r="AB30" s="15">
        <v>19167424.460000001</v>
      </c>
      <c r="AC30" s="15">
        <v>0</v>
      </c>
      <c r="AD30" s="15">
        <v>24795435.420000002</v>
      </c>
      <c r="AE30" s="15">
        <v>899145.5</v>
      </c>
      <c r="AF30" s="15">
        <v>5228.79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585098502.23000002</v>
      </c>
    </row>
    <row r="31" spans="1:38" ht="40.5" x14ac:dyDescent="0.3">
      <c r="A31" s="20">
        <v>12</v>
      </c>
      <c r="B31" s="21" t="s">
        <v>51</v>
      </c>
      <c r="C31" s="14">
        <v>7038458.4500000002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7038458.4500000002</v>
      </c>
    </row>
    <row r="32" spans="1:38" ht="20.25" x14ac:dyDescent="0.3">
      <c r="A32" s="20">
        <v>13</v>
      </c>
      <c r="B32" s="21" t="s">
        <v>52</v>
      </c>
      <c r="C32" s="14">
        <v>49896936.600000001</v>
      </c>
      <c r="D32" s="14">
        <v>15722867.780000001</v>
      </c>
      <c r="E32" s="14">
        <v>13588303.74</v>
      </c>
      <c r="F32" s="14">
        <v>10105992.279999999</v>
      </c>
      <c r="G32" s="14">
        <v>540081.13</v>
      </c>
      <c r="H32" s="14">
        <v>2942230.330000001</v>
      </c>
      <c r="I32" s="14"/>
      <c r="J32" s="14">
        <v>2134564.04</v>
      </c>
      <c r="K32" s="14">
        <v>1530724.18</v>
      </c>
      <c r="L32" s="14">
        <v>32643344.640000001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4114386.76</v>
      </c>
      <c r="W32" s="14">
        <v>33990789.170000002</v>
      </c>
      <c r="X32" s="14">
        <v>29785260.760000002</v>
      </c>
      <c r="Y32" s="14">
        <v>3158576.98</v>
      </c>
      <c r="Z32" s="14">
        <v>0</v>
      </c>
      <c r="AA32" s="14"/>
      <c r="AB32" s="14">
        <v>4205528.41</v>
      </c>
      <c r="AC32" s="14">
        <v>0</v>
      </c>
      <c r="AD32" s="14">
        <v>2129707.5099999998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86017433.280000016</v>
      </c>
    </row>
    <row r="33" spans="1:38" ht="20.25" x14ac:dyDescent="0.3">
      <c r="A33" s="20">
        <v>14</v>
      </c>
      <c r="B33" s="21" t="s">
        <v>53</v>
      </c>
      <c r="C33" s="14">
        <v>59117531.480000004</v>
      </c>
      <c r="D33" s="14">
        <v>32323266.149999999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1469514.06</v>
      </c>
      <c r="K33" s="14">
        <v>4849422.17</v>
      </c>
      <c r="L33" s="14">
        <v>21944843.16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93412.75</v>
      </c>
      <c r="S33" s="14">
        <v>567889.12</v>
      </c>
      <c r="T33" s="14">
        <v>0</v>
      </c>
      <c r="U33" s="14"/>
      <c r="V33" s="14">
        <v>0</v>
      </c>
      <c r="W33" s="14">
        <v>58129053.890000001</v>
      </c>
      <c r="X33" s="14">
        <v>58129053.890000001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8099203.1100000003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125345788.48</v>
      </c>
    </row>
    <row r="34" spans="1:38" ht="40.5" x14ac:dyDescent="0.3">
      <c r="A34" s="18"/>
      <c r="B34" s="19" t="s">
        <v>54</v>
      </c>
      <c r="C34" s="15">
        <v>116052926.53</v>
      </c>
      <c r="D34" s="15">
        <v>48132401.18</v>
      </c>
      <c r="E34" s="15">
        <v>31719930.829999998</v>
      </c>
      <c r="F34" s="15">
        <v>14144313.809999999</v>
      </c>
      <c r="G34" s="15">
        <v>12596373.390000001</v>
      </c>
      <c r="H34" s="15">
        <v>4979243.6300000018</v>
      </c>
      <c r="I34" s="15">
        <v>12722125</v>
      </c>
      <c r="J34" s="15">
        <v>3690345.35</v>
      </c>
      <c r="K34" s="15">
        <v>6380146.3499999996</v>
      </c>
      <c r="L34" s="15">
        <v>61540379</v>
      </c>
      <c r="M34" s="15">
        <v>47104808.689999998</v>
      </c>
      <c r="N34" s="15">
        <v>8691315.75</v>
      </c>
      <c r="O34" s="15">
        <v>0</v>
      </c>
      <c r="P34" s="15">
        <v>385330.38</v>
      </c>
      <c r="Q34" s="15">
        <v>0</v>
      </c>
      <c r="R34" s="15">
        <v>629368.9</v>
      </c>
      <c r="S34" s="15">
        <v>615168.52</v>
      </c>
      <c r="T34" s="15">
        <v>0</v>
      </c>
      <c r="U34" s="15">
        <v>0</v>
      </c>
      <c r="V34" s="15">
        <v>4114386.76</v>
      </c>
      <c r="W34" s="15">
        <v>92119843.060000002</v>
      </c>
      <c r="X34" s="15">
        <v>87914314.650000006</v>
      </c>
      <c r="Y34" s="15">
        <v>3158576.98</v>
      </c>
      <c r="Z34" s="15">
        <v>0</v>
      </c>
      <c r="AA34" s="15">
        <v>0</v>
      </c>
      <c r="AB34" s="15">
        <v>4205528.41</v>
      </c>
      <c r="AC34" s="15">
        <v>0</v>
      </c>
      <c r="AD34" s="15">
        <v>10228910.620000001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218401680.21000004</v>
      </c>
    </row>
    <row r="35" spans="1:38" ht="20.25" x14ac:dyDescent="0.25">
      <c r="A35" s="22">
        <v>15</v>
      </c>
      <c r="B35" s="23" t="s">
        <v>55</v>
      </c>
      <c r="C35" s="14">
        <v>20392811.540000003</v>
      </c>
      <c r="D35" s="14">
        <v>10369736.959999999</v>
      </c>
      <c r="E35" s="14">
        <v>4522061.09</v>
      </c>
      <c r="F35" s="14">
        <v>1891757.53</v>
      </c>
      <c r="G35" s="14">
        <v>1931413.1</v>
      </c>
      <c r="H35" s="14">
        <v>698890.4599999995</v>
      </c>
      <c r="I35" s="14">
        <v>5386170</v>
      </c>
      <c r="J35" s="14">
        <v>461505.87</v>
      </c>
      <c r="K35" s="14">
        <v>1233907.6200000001</v>
      </c>
      <c r="L35" s="14">
        <v>8789166.9600000009</v>
      </c>
      <c r="M35" s="14">
        <v>6611667.1699999999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6231999.8099999996</v>
      </c>
      <c r="X35" s="14">
        <v>6231999.8099999996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28914037.859999999</v>
      </c>
    </row>
    <row r="36" spans="1:38" ht="20.25" x14ac:dyDescent="0.3">
      <c r="A36" s="24">
        <v>16</v>
      </c>
      <c r="B36" s="17" t="s">
        <v>56</v>
      </c>
      <c r="C36" s="14">
        <v>22157685.100000001</v>
      </c>
      <c r="D36" s="14">
        <v>11260453.48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75113.55</v>
      </c>
      <c r="K36" s="14">
        <v>1461964.67</v>
      </c>
      <c r="L36" s="14">
        <v>9435266.9499999993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154042.19</v>
      </c>
      <c r="T36" s="14">
        <v>0</v>
      </c>
      <c r="U36" s="14"/>
      <c r="V36" s="14">
        <v>0</v>
      </c>
      <c r="W36" s="14">
        <v>6065337.4199999999</v>
      </c>
      <c r="X36" s="14">
        <v>6065337.4199999999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2792503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31015525.520000003</v>
      </c>
    </row>
    <row r="37" spans="1:38" ht="20.25" x14ac:dyDescent="0.3">
      <c r="A37" s="24">
        <v>17</v>
      </c>
      <c r="B37" s="17" t="s">
        <v>57</v>
      </c>
      <c r="C37" s="14">
        <v>22734717.199999999</v>
      </c>
      <c r="D37" s="14">
        <v>8961863.7100000009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201262.5</v>
      </c>
      <c r="K37" s="14">
        <v>1533152.68</v>
      </c>
      <c r="L37" s="14">
        <v>12239700.809999999</v>
      </c>
      <c r="M37" s="14">
        <v>9850076.0399999991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34330.82</v>
      </c>
      <c r="T37" s="14">
        <v>0</v>
      </c>
      <c r="U37" s="14"/>
      <c r="V37" s="14">
        <v>0</v>
      </c>
      <c r="W37" s="14">
        <v>6077471.9699999997</v>
      </c>
      <c r="X37" s="14">
        <v>6077471.9699999997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2107881.0699999998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30920070.239999998</v>
      </c>
    </row>
    <row r="38" spans="1:38" s="25" customFormat="1" ht="20.25" x14ac:dyDescent="0.3">
      <c r="A38" s="24">
        <v>18</v>
      </c>
      <c r="B38" s="17" t="s">
        <v>58</v>
      </c>
      <c r="C38" s="14">
        <v>21206452.280000001</v>
      </c>
      <c r="D38" s="14">
        <v>10012636.51</v>
      </c>
      <c r="E38" s="14">
        <v>6801820.0199999996</v>
      </c>
      <c r="F38" s="14">
        <v>3373331.54</v>
      </c>
      <c r="G38" s="14">
        <v>2692943.66</v>
      </c>
      <c r="H38" s="14">
        <v>735544.81999999937</v>
      </c>
      <c r="I38" s="14">
        <v>3053310</v>
      </c>
      <c r="J38" s="14">
        <v>157506.49</v>
      </c>
      <c r="K38" s="14">
        <v>1676724.76</v>
      </c>
      <c r="L38" s="14">
        <v>9517091.0099999998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95770.66</v>
      </c>
      <c r="T38" s="14">
        <v>0</v>
      </c>
      <c r="U38" s="14"/>
      <c r="V38" s="14">
        <v>0</v>
      </c>
      <c r="W38" s="14">
        <v>11090836.58</v>
      </c>
      <c r="X38" s="14">
        <v>11090836.58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3074858.06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35372146.920000002</v>
      </c>
    </row>
    <row r="39" spans="1:38" s="25" customFormat="1" ht="20.25" x14ac:dyDescent="0.3">
      <c r="A39" s="24">
        <v>19</v>
      </c>
      <c r="B39" s="17" t="s">
        <v>59</v>
      </c>
      <c r="C39" s="14">
        <v>16657467.390000001</v>
      </c>
      <c r="D39" s="14">
        <v>8590873.5500000007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274038.94</v>
      </c>
      <c r="K39" s="14">
        <v>1211624.79</v>
      </c>
      <c r="L39" s="14">
        <v>6854969.0499999998</v>
      </c>
      <c r="M39" s="14">
        <v>5832453.1299999999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5771425.1299999999</v>
      </c>
      <c r="X39" s="14">
        <v>5771425.1299999999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1776442.59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24205335.109999999</v>
      </c>
    </row>
    <row r="40" spans="1:38" ht="20.25" x14ac:dyDescent="0.3">
      <c r="A40" s="24">
        <v>20</v>
      </c>
      <c r="B40" s="17" t="s">
        <v>60</v>
      </c>
      <c r="C40" s="14">
        <v>9135948.4000000004</v>
      </c>
      <c r="D40" s="14">
        <v>4289789.05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87688.61</v>
      </c>
      <c r="K40" s="14">
        <v>354254.92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1483769.2</v>
      </c>
      <c r="X40" s="14">
        <v>1483769.2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922852.54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11542570.140000001</v>
      </c>
    </row>
    <row r="41" spans="1:38" ht="20.25" x14ac:dyDescent="0.3">
      <c r="A41" s="24">
        <v>21</v>
      </c>
      <c r="B41" s="17" t="s">
        <v>61</v>
      </c>
      <c r="C41" s="14">
        <v>29565414.489999998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2425839.7200000002</v>
      </c>
      <c r="L41" s="14">
        <v>11610737.16</v>
      </c>
      <c r="M41" s="14">
        <v>10261367.609999999</v>
      </c>
      <c r="N41" s="14">
        <v>0</v>
      </c>
      <c r="O41" s="14">
        <v>0</v>
      </c>
      <c r="P41" s="14">
        <v>373600.48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29512951.940000001</v>
      </c>
      <c r="X41" s="14">
        <v>29512951.940000001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3137585.01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62215951.439999998</v>
      </c>
    </row>
    <row r="42" spans="1:38" ht="20.25" x14ac:dyDescent="0.3">
      <c r="A42" s="24">
        <v>22</v>
      </c>
      <c r="B42" s="17" t="s">
        <v>62</v>
      </c>
      <c r="C42" s="14">
        <v>28017684.18</v>
      </c>
      <c r="D42" s="14">
        <v>14379426.130000001</v>
      </c>
      <c r="E42" s="14">
        <v>6330063.5800000001</v>
      </c>
      <c r="F42" s="14">
        <v>2528467.2599999998</v>
      </c>
      <c r="G42" s="14">
        <v>2931125.49</v>
      </c>
      <c r="H42" s="14">
        <v>870470.83000000007</v>
      </c>
      <c r="I42" s="14">
        <v>7781935</v>
      </c>
      <c r="J42" s="14">
        <v>267427.55</v>
      </c>
      <c r="K42" s="14">
        <v>1982004.93</v>
      </c>
      <c r="L42" s="14">
        <v>11656253.119999999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259074.03</v>
      </c>
      <c r="T42" s="14">
        <v>0</v>
      </c>
      <c r="U42" s="14"/>
      <c r="V42" s="14">
        <v>0</v>
      </c>
      <c r="W42" s="14">
        <v>9176231.1500000004</v>
      </c>
      <c r="X42" s="14">
        <v>9176231.1500000004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2840044.72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40033960.049999997</v>
      </c>
    </row>
    <row r="43" spans="1:38" ht="20.25" x14ac:dyDescent="0.3">
      <c r="A43" s="24">
        <v>23</v>
      </c>
      <c r="B43" s="17" t="s">
        <v>63</v>
      </c>
      <c r="C43" s="14">
        <v>13766877.42</v>
      </c>
      <c r="D43" s="14">
        <v>8084297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200887.34</v>
      </c>
      <c r="K43" s="14">
        <v>648804.38</v>
      </c>
      <c r="L43" s="14">
        <v>5033776.0399999991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114649.84</v>
      </c>
      <c r="T43" s="14">
        <v>0</v>
      </c>
      <c r="U43" s="14"/>
      <c r="V43" s="14">
        <v>0</v>
      </c>
      <c r="W43" s="14">
        <v>2962629.2</v>
      </c>
      <c r="X43" s="14">
        <v>2962629.2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1479348.55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18208855.170000002</v>
      </c>
    </row>
    <row r="44" spans="1:38" ht="20.25" x14ac:dyDescent="0.3">
      <c r="A44" s="24">
        <v>24</v>
      </c>
      <c r="B44" s="17" t="s">
        <v>64</v>
      </c>
      <c r="C44" s="14">
        <v>10002413</v>
      </c>
      <c r="D44" s="14">
        <v>5469140.4000000004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231227.84</v>
      </c>
      <c r="K44" s="14">
        <v>441341.69</v>
      </c>
      <c r="L44" s="14">
        <v>4091930.91</v>
      </c>
      <c r="M44" s="14">
        <v>3067271.47</v>
      </c>
      <c r="N44" s="14">
        <v>673812.4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1596557.71</v>
      </c>
      <c r="X44" s="14">
        <v>1596557.71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1343961.75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12942932.460000001</v>
      </c>
    </row>
    <row r="45" spans="1:38" ht="20.25" x14ac:dyDescent="0.3">
      <c r="A45" s="24">
        <v>25</v>
      </c>
      <c r="B45" s="17" t="s">
        <v>65</v>
      </c>
      <c r="C45" s="14">
        <v>19409237.09</v>
      </c>
      <c r="D45" s="14">
        <v>10478996.710000001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262085.64</v>
      </c>
      <c r="K45" s="14">
        <v>1222517.0900000001</v>
      </c>
      <c r="L45" s="14">
        <v>7707723.29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119569.42</v>
      </c>
      <c r="T45" s="14">
        <v>0</v>
      </c>
      <c r="U45" s="14"/>
      <c r="V45" s="14">
        <v>0</v>
      </c>
      <c r="W45" s="14">
        <v>8769146.7200000007</v>
      </c>
      <c r="X45" s="14">
        <v>8769146.7200000007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2121341.25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30299725.060000002</v>
      </c>
    </row>
    <row r="46" spans="1:38" ht="20.25" x14ac:dyDescent="0.3">
      <c r="A46" s="24">
        <v>26</v>
      </c>
      <c r="B46" s="17" t="s">
        <v>66</v>
      </c>
      <c r="C46" s="14">
        <v>65152185.280000001</v>
      </c>
      <c r="D46" s="14">
        <v>33613913.119999997</v>
      </c>
      <c r="E46" s="14">
        <v>15632947.439999999</v>
      </c>
      <c r="F46" s="14">
        <v>6418672.8799999999</v>
      </c>
      <c r="G46" s="14">
        <v>7080015.3600000003</v>
      </c>
      <c r="H46" s="14">
        <v>2134259.1999999983</v>
      </c>
      <c r="I46" s="14">
        <v>17302090</v>
      </c>
      <c r="J46" s="14">
        <v>678875.68</v>
      </c>
      <c r="K46" s="14">
        <v>4442301.95</v>
      </c>
      <c r="L46" s="14">
        <v>27095970.209999997</v>
      </c>
      <c r="M46" s="14">
        <v>20190590.969999999</v>
      </c>
      <c r="N46" s="14">
        <v>3896144.82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800390.49</v>
      </c>
      <c r="W46" s="14">
        <v>41376006.799999997</v>
      </c>
      <c r="X46" s="14">
        <v>41376006.799999997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7094302.5700000003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113622494.65000001</v>
      </c>
    </row>
    <row r="47" spans="1:38" ht="20.25" x14ac:dyDescent="0.3">
      <c r="A47" s="24">
        <v>27</v>
      </c>
      <c r="B47" s="17" t="s">
        <v>67</v>
      </c>
      <c r="C47" s="14">
        <v>16602485.130000001</v>
      </c>
      <c r="D47" s="14">
        <v>6910935.8399999999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</v>
      </c>
      <c r="K47" s="14">
        <v>1481801.97</v>
      </c>
      <c r="L47" s="14">
        <v>8209747.3200000003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9209844.25</v>
      </c>
      <c r="X47" s="14">
        <v>9209844.25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1663517.33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27475846.710000001</v>
      </c>
    </row>
    <row r="48" spans="1:38" ht="20.25" x14ac:dyDescent="0.3">
      <c r="A48" s="24">
        <v>28</v>
      </c>
      <c r="B48" s="17" t="s">
        <v>68</v>
      </c>
      <c r="C48" s="14">
        <v>41388172.769999996</v>
      </c>
      <c r="D48" s="14">
        <v>17384453.309999999</v>
      </c>
      <c r="E48" s="14">
        <v>11242057.26</v>
      </c>
      <c r="F48" s="14">
        <v>4578458.71</v>
      </c>
      <c r="G48" s="14">
        <v>5035209.4800000004</v>
      </c>
      <c r="H48" s="14">
        <v>1628389.0699999994</v>
      </c>
      <c r="I48" s="14">
        <v>5746395</v>
      </c>
      <c r="J48" s="14">
        <v>396001.05</v>
      </c>
      <c r="K48" s="14">
        <v>2686236.61</v>
      </c>
      <c r="L48" s="14">
        <v>21317482.850000001</v>
      </c>
      <c r="M48" s="14">
        <v>15404941.199999999</v>
      </c>
      <c r="N48" s="14">
        <v>2004783.48</v>
      </c>
      <c r="O48" s="14">
        <v>0</v>
      </c>
      <c r="P48" s="14">
        <v>641548.1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32253102.66</v>
      </c>
      <c r="X48" s="14">
        <v>32253102.66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5878144.9299999997</v>
      </c>
      <c r="AE48" s="14">
        <v>879440.01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79519420.359999985</v>
      </c>
    </row>
    <row r="49" spans="1:38" ht="20.25" x14ac:dyDescent="0.3">
      <c r="A49" s="24">
        <v>29</v>
      </c>
      <c r="B49" s="17" t="s">
        <v>69</v>
      </c>
      <c r="C49" s="14">
        <v>14901517.68</v>
      </c>
      <c r="D49" s="14">
        <v>7855023.21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70620.13</v>
      </c>
      <c r="K49" s="14">
        <v>823789.36</v>
      </c>
      <c r="L49" s="14">
        <v>6222705.1099999994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42047.329999999994</v>
      </c>
      <c r="T49" s="14">
        <v>0</v>
      </c>
      <c r="U49" s="14"/>
      <c r="V49" s="14">
        <v>0</v>
      </c>
      <c r="W49" s="14">
        <v>4596498.88</v>
      </c>
      <c r="X49" s="14">
        <v>4596498.88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2151126.3199999998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21649142.879999999</v>
      </c>
    </row>
    <row r="50" spans="1:38" ht="20.25" x14ac:dyDescent="0.3">
      <c r="A50" s="24">
        <v>30</v>
      </c>
      <c r="B50" s="17" t="s">
        <v>70</v>
      </c>
      <c r="C50" s="14">
        <v>14519365.210000001</v>
      </c>
      <c r="D50" s="14">
        <v>6752080.8300000001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305987.78999999998</v>
      </c>
      <c r="K50" s="14">
        <v>978520.7</v>
      </c>
      <c r="L50" s="14">
        <v>6788763.6800000006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131624.32999999999</v>
      </c>
      <c r="T50" s="14">
        <v>0</v>
      </c>
      <c r="U50" s="14"/>
      <c r="V50" s="14">
        <v>0</v>
      </c>
      <c r="W50" s="14">
        <v>3971384.55</v>
      </c>
      <c r="X50" s="14">
        <v>3971384.55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1212736.22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19703485.98</v>
      </c>
    </row>
    <row r="51" spans="1:38" ht="20.25" x14ac:dyDescent="0.3">
      <c r="A51" s="24">
        <v>31</v>
      </c>
      <c r="B51" s="17" t="s">
        <v>71</v>
      </c>
      <c r="C51" s="14">
        <v>29171416.620000001</v>
      </c>
      <c r="D51" s="14">
        <v>14978046.52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120660.04</v>
      </c>
      <c r="K51" s="14">
        <v>2535654.7999999998</v>
      </c>
      <c r="L51" s="14">
        <v>11657715.300000001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4681930.8</v>
      </c>
      <c r="X51" s="14">
        <v>4681930.8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2177273.2000000002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36030620.620000005</v>
      </c>
    </row>
    <row r="52" spans="1:38" ht="20.25" x14ac:dyDescent="0.3">
      <c r="A52" s="24">
        <v>32</v>
      </c>
      <c r="B52" s="17" t="s">
        <v>72</v>
      </c>
      <c r="C52" s="14">
        <v>7957407.7200000007</v>
      </c>
      <c r="D52" s="14">
        <v>4390956.78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18272.53</v>
      </c>
      <c r="K52" s="14">
        <v>431777</v>
      </c>
      <c r="L52" s="14">
        <v>3134673.9400000004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1720118.75</v>
      </c>
      <c r="X52" s="14">
        <v>1720118.75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758849.67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10436376.140000001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3722970.12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3106176.88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2529963.1800000002</v>
      </c>
      <c r="W54" s="14">
        <v>36377261.890000001</v>
      </c>
      <c r="X54" s="14">
        <v>36377261.890000001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7684539.6399999997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47784771.649999999</v>
      </c>
    </row>
    <row r="55" spans="1:38" ht="20.25" x14ac:dyDescent="0.3">
      <c r="A55" s="24">
        <v>35</v>
      </c>
      <c r="B55" s="17" t="s">
        <v>75</v>
      </c>
      <c r="C55" s="14">
        <v>601385.32999999996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601385.32999999996</v>
      </c>
      <c r="M55" s="14">
        <v>0</v>
      </c>
      <c r="N55" s="14">
        <v>0</v>
      </c>
      <c r="O55" s="14">
        <v>0</v>
      </c>
      <c r="P55" s="14">
        <v>601385.32999999996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601385.32999999996</v>
      </c>
    </row>
    <row r="56" spans="1:38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1707620.65</v>
      </c>
    </row>
    <row r="57" spans="1:38" ht="20.25" x14ac:dyDescent="0.3">
      <c r="A57" s="24">
        <v>37</v>
      </c>
      <c r="B57" s="26" t="s">
        <v>77</v>
      </c>
      <c r="C57" s="14">
        <v>1206760.68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1206760.68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1206760.68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1206760.68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4539800.33</v>
      </c>
      <c r="X58" s="14">
        <v>4539800.33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4539800.33</v>
      </c>
    </row>
    <row r="59" spans="1:38" ht="40.5" x14ac:dyDescent="0.3">
      <c r="A59" s="27">
        <v>39</v>
      </c>
      <c r="B59" s="28" t="s">
        <v>79</v>
      </c>
      <c r="C59" s="14">
        <v>5076125.91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5076125.91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5076125.91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5076125.91</v>
      </c>
    </row>
    <row r="60" spans="1:38" ht="60.75" x14ac:dyDescent="0.3">
      <c r="A60" s="18"/>
      <c r="B60" s="19" t="s">
        <v>80</v>
      </c>
      <c r="C60" s="15">
        <v>415054121.19</v>
      </c>
      <c r="D60" s="15">
        <v>201019081.37000003</v>
      </c>
      <c r="E60" s="15">
        <v>105000756.41000003</v>
      </c>
      <c r="F60" s="15">
        <v>45453035.210000001</v>
      </c>
      <c r="G60" s="15">
        <v>45417520.250000007</v>
      </c>
      <c r="H60" s="15">
        <v>14130200.949999997</v>
      </c>
      <c r="I60" s="15">
        <v>90145040</v>
      </c>
      <c r="J60" s="15">
        <v>5873284.96</v>
      </c>
      <c r="K60" s="15">
        <v>28189012.879999995</v>
      </c>
      <c r="L60" s="15">
        <v>185846026.94</v>
      </c>
      <c r="M60" s="15">
        <v>133675003.44999999</v>
      </c>
      <c r="N60" s="15">
        <v>28966041.840000004</v>
      </c>
      <c r="O60" s="15">
        <v>0</v>
      </c>
      <c r="P60" s="15">
        <v>3143496.71</v>
      </c>
      <c r="Q60" s="15">
        <v>0</v>
      </c>
      <c r="R60" s="15">
        <v>5474347.959999999</v>
      </c>
      <c r="S60" s="15">
        <v>4973896.7200000007</v>
      </c>
      <c r="T60" s="15">
        <v>5076125.91</v>
      </c>
      <c r="U60" s="15">
        <v>0</v>
      </c>
      <c r="V60" s="15">
        <v>4537114.3499999996</v>
      </c>
      <c r="W60" s="15">
        <v>227464305.74000004</v>
      </c>
      <c r="X60" s="15">
        <v>227464305.74000004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52506534.930000007</v>
      </c>
      <c r="AE60" s="15">
        <v>879440.01</v>
      </c>
      <c r="AF60" s="15">
        <v>5293.43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860378406.94999993</v>
      </c>
    </row>
    <row r="61" spans="1:38" ht="20.25" x14ac:dyDescent="0.3">
      <c r="A61" s="18"/>
      <c r="B61" s="19" t="s">
        <v>81</v>
      </c>
      <c r="C61" s="15">
        <v>907067861.38999987</v>
      </c>
      <c r="D61" s="15">
        <v>357722056.49000001</v>
      </c>
      <c r="E61" s="15">
        <v>217788723.52000004</v>
      </c>
      <c r="F61" s="15">
        <v>100444957.86000001</v>
      </c>
      <c r="G61" s="15">
        <v>86388774.909999996</v>
      </c>
      <c r="H61" s="15">
        <v>30954990.749999993</v>
      </c>
      <c r="I61" s="15">
        <v>102867165</v>
      </c>
      <c r="J61" s="15">
        <v>37066167.969999999</v>
      </c>
      <c r="K61" s="15">
        <v>75427587.780000001</v>
      </c>
      <c r="L61" s="15">
        <v>473918217.11999995</v>
      </c>
      <c r="M61" s="15">
        <v>292841448.00999999</v>
      </c>
      <c r="N61" s="15">
        <v>113169069.38000001</v>
      </c>
      <c r="O61" s="15">
        <v>5567862.9100000001</v>
      </c>
      <c r="P61" s="15">
        <v>18370588.080000002</v>
      </c>
      <c r="Q61" s="15">
        <v>1384476.39</v>
      </c>
      <c r="R61" s="15">
        <v>11562577.879999999</v>
      </c>
      <c r="S61" s="15">
        <v>9092564.3200000003</v>
      </c>
      <c r="T61" s="15">
        <v>6779681.5</v>
      </c>
      <c r="U61" s="15">
        <v>0</v>
      </c>
      <c r="V61" s="15">
        <v>15149948.65</v>
      </c>
      <c r="W61" s="15">
        <v>1194939086.05</v>
      </c>
      <c r="X61" s="15">
        <v>1054018422.39</v>
      </c>
      <c r="Y61" s="15">
        <v>26648303.580000002</v>
      </c>
      <c r="Z61" s="15">
        <v>172686677.62</v>
      </c>
      <c r="AA61" s="15">
        <v>27630438.120000001</v>
      </c>
      <c r="AB61" s="15">
        <v>140920663.66</v>
      </c>
      <c r="AC61" s="15">
        <v>36043113.090000004</v>
      </c>
      <c r="AD61" s="15">
        <v>223556561.47000003</v>
      </c>
      <c r="AE61" s="15">
        <v>121531293.84</v>
      </c>
      <c r="AF61" s="15">
        <v>795851.50000000012</v>
      </c>
      <c r="AG61" s="15">
        <v>1105561.2</v>
      </c>
      <c r="AH61" s="15">
        <v>5350935.3100000005</v>
      </c>
      <c r="AI61" s="15">
        <v>165353445.09</v>
      </c>
      <c r="AJ61" s="15">
        <v>163107691.50999999</v>
      </c>
      <c r="AK61" s="15">
        <v>2245753.58</v>
      </c>
      <c r="AL61" s="15">
        <v>2490916954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471055.93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471055.93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471055.93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471055.93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690975.75</v>
      </c>
      <c r="AE64" s="14">
        <v>0</v>
      </c>
      <c r="AF64" s="14"/>
      <c r="AG64" s="14">
        <v>690975.75</v>
      </c>
      <c r="AH64" s="14">
        <v>0</v>
      </c>
      <c r="AI64" s="14">
        <v>0</v>
      </c>
      <c r="AJ64" s="14">
        <v>0</v>
      </c>
      <c r="AK64" s="14">
        <v>0</v>
      </c>
      <c r="AL64" s="15">
        <v>690975.75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690975.75</v>
      </c>
      <c r="AE65" s="15">
        <v>0</v>
      </c>
      <c r="AF65" s="15">
        <v>0</v>
      </c>
      <c r="AG65" s="15">
        <v>690975.75</v>
      </c>
      <c r="AH65" s="15">
        <v>0</v>
      </c>
      <c r="AI65" s="15">
        <v>0</v>
      </c>
      <c r="AJ65" s="15">
        <v>0</v>
      </c>
      <c r="AK65" s="15">
        <v>0</v>
      </c>
      <c r="AL65" s="15">
        <v>690975.75</v>
      </c>
    </row>
    <row r="66" spans="1:38" ht="20.25" x14ac:dyDescent="0.3">
      <c r="A66" s="27">
        <v>42</v>
      </c>
      <c r="B66" s="32" t="s">
        <v>86</v>
      </c>
      <c r="C66" s="14">
        <v>32332461.240000002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3609083.25</v>
      </c>
      <c r="L66" s="14">
        <v>16961572.370000001</v>
      </c>
      <c r="M66" s="14">
        <v>14099174.470000001</v>
      </c>
      <c r="N66" s="14">
        <v>617436.56000000006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392844.12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38338991.950000003</v>
      </c>
    </row>
    <row r="67" spans="1:38" ht="20.25" x14ac:dyDescent="0.3">
      <c r="A67" s="27">
        <v>43</v>
      </c>
      <c r="B67" s="32" t="s">
        <v>87</v>
      </c>
      <c r="C67" s="14">
        <v>884475.73</v>
      </c>
      <c r="D67" s="14">
        <v>389858.17</v>
      </c>
      <c r="E67" s="14">
        <v>378276.19</v>
      </c>
      <c r="F67" s="14">
        <v>172904.79</v>
      </c>
      <c r="G67" s="14">
        <v>154371.44</v>
      </c>
      <c r="H67" s="14">
        <v>50999.959999999992</v>
      </c>
      <c r="I67" s="14"/>
      <c r="J67" s="14">
        <v>11581.98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884475.73</v>
      </c>
    </row>
    <row r="68" spans="1:38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192918.07</v>
      </c>
    </row>
    <row r="69" spans="1:38" ht="20.25" x14ac:dyDescent="0.3">
      <c r="A69" s="27">
        <v>45</v>
      </c>
      <c r="B69" s="32" t="s">
        <v>89</v>
      </c>
      <c r="C69" s="14">
        <v>13019811.319999998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12021135.979999999</v>
      </c>
      <c r="M69" s="14">
        <v>0</v>
      </c>
      <c r="N69" s="14">
        <v>8642552.0099999998</v>
      </c>
      <c r="O69" s="14">
        <v>0</v>
      </c>
      <c r="P69" s="14">
        <v>953942.86</v>
      </c>
      <c r="Q69" s="14">
        <v>255968.88</v>
      </c>
      <c r="R69" s="14">
        <v>2059929.61</v>
      </c>
      <c r="S69" s="14">
        <v>108742.62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13019811.319999998</v>
      </c>
    </row>
    <row r="70" spans="1:38" ht="20.25" x14ac:dyDescent="0.3">
      <c r="A70" s="27">
        <v>46</v>
      </c>
      <c r="B70" s="32" t="s">
        <v>90</v>
      </c>
      <c r="C70" s="14">
        <v>7886163.9400000004</v>
      </c>
      <c r="D70" s="14">
        <v>2196135.0700000003</v>
      </c>
      <c r="E70" s="14">
        <v>2053609.1</v>
      </c>
      <c r="F70" s="14">
        <v>1034434.38</v>
      </c>
      <c r="G70" s="14">
        <v>635509.27</v>
      </c>
      <c r="H70" s="14">
        <v>383665.45000000007</v>
      </c>
      <c r="I70" s="14"/>
      <c r="J70" s="14">
        <v>142525.97</v>
      </c>
      <c r="K70" s="14">
        <v>603428.85</v>
      </c>
      <c r="L70" s="14">
        <v>5086600.0200000005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1004446.93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1400568.4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9286732.3399999999</v>
      </c>
    </row>
    <row r="71" spans="1:38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10792.45</v>
      </c>
    </row>
    <row r="72" spans="1:38" ht="40.5" x14ac:dyDescent="0.3">
      <c r="A72" s="33"/>
      <c r="B72" s="34" t="s">
        <v>92</v>
      </c>
      <c r="C72" s="15">
        <v>54326622.75</v>
      </c>
      <c r="D72" s="15">
        <v>15430243.500000002</v>
      </c>
      <c r="E72" s="15">
        <v>13739793.67</v>
      </c>
      <c r="F72" s="15">
        <v>6397670.5700000003</v>
      </c>
      <c r="G72" s="15">
        <v>5417095.5300000012</v>
      </c>
      <c r="H72" s="15">
        <v>1925027.5700000003</v>
      </c>
      <c r="I72" s="15">
        <v>0</v>
      </c>
      <c r="J72" s="15">
        <v>1690449.8299999998</v>
      </c>
      <c r="K72" s="15">
        <v>4212512.0999999996</v>
      </c>
      <c r="L72" s="15">
        <v>34683867.150000006</v>
      </c>
      <c r="M72" s="15">
        <v>18211210.800000001</v>
      </c>
      <c r="N72" s="15">
        <v>9746521.0399999991</v>
      </c>
      <c r="O72" s="15">
        <v>0</v>
      </c>
      <c r="P72" s="15">
        <v>1263155.18</v>
      </c>
      <c r="Q72" s="15">
        <v>255968.88</v>
      </c>
      <c r="R72" s="15">
        <v>4159277.6600000006</v>
      </c>
      <c r="S72" s="15">
        <v>654889.47</v>
      </c>
      <c r="T72" s="15">
        <v>0</v>
      </c>
      <c r="U72" s="15">
        <v>0</v>
      </c>
      <c r="V72" s="15">
        <v>392844.12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1400568.4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61733721.859999999</v>
      </c>
    </row>
    <row r="73" spans="1:38" ht="20.25" x14ac:dyDescent="0.3">
      <c r="A73" s="27">
        <v>48</v>
      </c>
      <c r="B73" s="32" t="s">
        <v>93</v>
      </c>
      <c r="C73" s="14">
        <v>5730953.5300000003</v>
      </c>
      <c r="D73" s="14">
        <v>1870590.57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1870590.57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3025020.86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8755974.3900000006</v>
      </c>
    </row>
    <row r="74" spans="1:38" ht="20.25" x14ac:dyDescent="0.3">
      <c r="A74" s="27">
        <v>49</v>
      </c>
      <c r="B74" s="32" t="s">
        <v>94</v>
      </c>
      <c r="C74" s="14">
        <v>5831974.1200000001</v>
      </c>
      <c r="D74" s="14">
        <v>1505078.5299999998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74820.149999999994</v>
      </c>
      <c r="K74" s="14">
        <v>515112.44</v>
      </c>
      <c r="L74" s="14">
        <v>3811783.1499999994</v>
      </c>
      <c r="M74" s="14">
        <v>2648954.9900000002</v>
      </c>
      <c r="N74" s="14">
        <v>441898.38</v>
      </c>
      <c r="O74" s="14">
        <v>0</v>
      </c>
      <c r="P74" s="14">
        <v>54352.61</v>
      </c>
      <c r="Q74" s="14">
        <v>244506.59</v>
      </c>
      <c r="R74" s="14">
        <v>31560.36</v>
      </c>
      <c r="S74" s="14">
        <v>156450.4</v>
      </c>
      <c r="T74" s="14">
        <v>0</v>
      </c>
      <c r="U74" s="14"/>
      <c r="V74" s="14">
        <v>234059.82</v>
      </c>
      <c r="W74" s="14">
        <v>9412550.1999999993</v>
      </c>
      <c r="X74" s="14">
        <v>7979740.96</v>
      </c>
      <c r="Y74" s="14">
        <v>0</v>
      </c>
      <c r="Z74" s="14">
        <v>0</v>
      </c>
      <c r="AA74" s="14"/>
      <c r="AB74" s="14">
        <v>1432809.24</v>
      </c>
      <c r="AC74" s="14">
        <v>0</v>
      </c>
      <c r="AD74" s="14">
        <v>5184490.87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20429015.190000001</v>
      </c>
    </row>
    <row r="75" spans="1:38" ht="20.25" x14ac:dyDescent="0.3">
      <c r="A75" s="27">
        <v>50</v>
      </c>
      <c r="B75" s="32" t="s">
        <v>95</v>
      </c>
      <c r="C75" s="14">
        <v>176669.66</v>
      </c>
      <c r="D75" s="14">
        <v>115255.89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115255.89</v>
      </c>
      <c r="K75" s="14">
        <v>0</v>
      </c>
      <c r="L75" s="14">
        <v>61413.770000000004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61413.770000000004</v>
      </c>
      <c r="S75" s="14">
        <v>0</v>
      </c>
      <c r="T75" s="14">
        <v>0</v>
      </c>
      <c r="U75" s="14"/>
      <c r="V75" s="14">
        <v>0</v>
      </c>
      <c r="W75" s="14">
        <v>2376300.98</v>
      </c>
      <c r="X75" s="14">
        <v>2376300.98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8798640.5700000003</v>
      </c>
      <c r="AE75" s="14">
        <v>0</v>
      </c>
      <c r="AF75" s="14"/>
      <c r="AG75" s="14">
        <v>6356976.9000000004</v>
      </c>
      <c r="AH75" s="14">
        <v>0</v>
      </c>
      <c r="AI75" s="14">
        <v>0</v>
      </c>
      <c r="AJ75" s="14">
        <v>0</v>
      </c>
      <c r="AK75" s="14">
        <v>0</v>
      </c>
      <c r="AL75" s="15">
        <v>11351611.210000001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1863952.37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1926770.9200000002</v>
      </c>
    </row>
    <row r="77" spans="1:38" ht="20.25" x14ac:dyDescent="0.3">
      <c r="A77" s="27">
        <v>52</v>
      </c>
      <c r="B77" s="32" t="s">
        <v>97</v>
      </c>
      <c r="C77" s="14">
        <v>5954391.2799999993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5954391.2799999993</v>
      </c>
      <c r="M77" s="14">
        <v>0</v>
      </c>
      <c r="N77" s="14">
        <v>0</v>
      </c>
      <c r="O77" s="14">
        <v>0</v>
      </c>
      <c r="P77" s="14">
        <v>4884954.97</v>
      </c>
      <c r="Q77" s="14">
        <v>1069436.31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5954391.2799999993</v>
      </c>
    </row>
    <row r="78" spans="1:38" ht="20.25" x14ac:dyDescent="0.3">
      <c r="A78" s="27">
        <v>53</v>
      </c>
      <c r="B78" s="32" t="s">
        <v>98</v>
      </c>
      <c r="C78" s="14">
        <v>1240291.3900000001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1240291.3900000001</v>
      </c>
      <c r="M78" s="14">
        <v>0</v>
      </c>
      <c r="N78" s="14">
        <v>0</v>
      </c>
      <c r="O78" s="14">
        <v>0</v>
      </c>
      <c r="P78" s="14">
        <v>0</v>
      </c>
      <c r="Q78" s="14">
        <v>1221158.06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1240291.3900000001</v>
      </c>
    </row>
    <row r="79" spans="1:38" ht="20.25" x14ac:dyDescent="0.3">
      <c r="A79" s="27">
        <v>54</v>
      </c>
      <c r="B79" s="32" t="s">
        <v>99</v>
      </c>
      <c r="C79" s="14">
        <v>796621.62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796621.62</v>
      </c>
      <c r="M79" s="14">
        <v>0</v>
      </c>
      <c r="N79" s="14">
        <v>0</v>
      </c>
      <c r="O79" s="14">
        <v>0</v>
      </c>
      <c r="P79" s="14">
        <v>0</v>
      </c>
      <c r="Q79" s="14">
        <v>796621.62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796621.62</v>
      </c>
    </row>
    <row r="80" spans="1:38" ht="20.25" x14ac:dyDescent="0.3">
      <c r="A80" s="27">
        <v>55</v>
      </c>
      <c r="B80" s="32" t="s">
        <v>100</v>
      </c>
      <c r="C80" s="14">
        <v>1530626.2000000002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1527465.9000000001</v>
      </c>
      <c r="M80" s="14">
        <v>0</v>
      </c>
      <c r="N80" s="14">
        <v>3129.31</v>
      </c>
      <c r="O80" s="14">
        <v>0</v>
      </c>
      <c r="P80" s="14">
        <v>0</v>
      </c>
      <c r="Q80" s="14">
        <v>1505203.26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1530626.2000000002</v>
      </c>
    </row>
    <row r="81" spans="1:38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14650401.5</v>
      </c>
      <c r="AE81" s="14">
        <v>0</v>
      </c>
      <c r="AF81" s="14"/>
      <c r="AG81" s="14">
        <v>0</v>
      </c>
      <c r="AH81" s="14">
        <v>14650401.5</v>
      </c>
      <c r="AI81" s="14">
        <v>0</v>
      </c>
      <c r="AJ81" s="14">
        <v>0</v>
      </c>
      <c r="AK81" s="14">
        <v>0</v>
      </c>
      <c r="AL81" s="15">
        <v>74448240.780000001</v>
      </c>
    </row>
    <row r="82" spans="1:38" ht="20.25" x14ac:dyDescent="0.3">
      <c r="A82" s="27">
        <v>57</v>
      </c>
      <c r="B82" s="32" t="s">
        <v>102</v>
      </c>
      <c r="C82" s="14">
        <v>1158698.1199999999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1121882.3399999999</v>
      </c>
      <c r="M82" s="14">
        <v>0</v>
      </c>
      <c r="N82" s="14">
        <v>187882.11</v>
      </c>
      <c r="O82" s="14">
        <v>0</v>
      </c>
      <c r="P82" s="14">
        <v>0</v>
      </c>
      <c r="Q82" s="14">
        <v>934000.23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610957.73</v>
      </c>
      <c r="X82" s="14">
        <v>610957.73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1267418.06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3037073.91</v>
      </c>
    </row>
    <row r="83" spans="1:38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1202005.98</v>
      </c>
    </row>
    <row r="84" spans="1:38" ht="20.25" x14ac:dyDescent="0.3">
      <c r="A84" s="27">
        <v>59</v>
      </c>
      <c r="B84" s="32" t="s">
        <v>104</v>
      </c>
      <c r="C84" s="14">
        <v>687891.42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687891.42</v>
      </c>
      <c r="M84" s="14">
        <v>0</v>
      </c>
      <c r="N84" s="14">
        <v>0</v>
      </c>
      <c r="O84" s="14">
        <v>0</v>
      </c>
      <c r="P84" s="14">
        <v>0</v>
      </c>
      <c r="Q84" s="14">
        <v>687891.42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687891.42</v>
      </c>
    </row>
    <row r="85" spans="1:38" ht="20.25" x14ac:dyDescent="0.3">
      <c r="A85" s="27">
        <v>60</v>
      </c>
      <c r="B85" s="32" t="s">
        <v>105</v>
      </c>
      <c r="C85" s="14">
        <v>780616.14999999991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780616.14999999991</v>
      </c>
      <c r="M85" s="14">
        <v>0</v>
      </c>
      <c r="N85" s="14">
        <v>0</v>
      </c>
      <c r="O85" s="14">
        <v>0</v>
      </c>
      <c r="P85" s="14">
        <v>0</v>
      </c>
      <c r="Q85" s="14">
        <v>780616.14999999991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780616.14999999991</v>
      </c>
    </row>
    <row r="86" spans="1:38" ht="20.25" x14ac:dyDescent="0.3">
      <c r="A86" s="27">
        <v>61</v>
      </c>
      <c r="B86" s="32" t="s">
        <v>106</v>
      </c>
      <c r="C86" s="14">
        <v>11804.42</v>
      </c>
      <c r="D86" s="14">
        <v>11804.42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11804.42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2918732.5599999996</v>
      </c>
      <c r="X86" s="14">
        <v>1460676.2999999998</v>
      </c>
      <c r="Y86" s="14">
        <v>0</v>
      </c>
      <c r="Z86" s="14">
        <v>246046.88</v>
      </c>
      <c r="AA86" s="14"/>
      <c r="AB86" s="14">
        <v>1458056.26</v>
      </c>
      <c r="AC86" s="14">
        <v>1231687</v>
      </c>
      <c r="AD86" s="14">
        <v>728108.25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3658645.2299999995</v>
      </c>
    </row>
    <row r="87" spans="1:38" ht="20.25" x14ac:dyDescent="0.3">
      <c r="A87" s="27">
        <v>62</v>
      </c>
      <c r="B87" s="32" t="s">
        <v>107</v>
      </c>
      <c r="C87" s="14">
        <v>3478483.83</v>
      </c>
      <c r="D87" s="14">
        <v>309372.65000000002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309372.65000000002</v>
      </c>
      <c r="K87" s="14">
        <v>287947.24</v>
      </c>
      <c r="L87" s="14">
        <v>2881163.9400000004</v>
      </c>
      <c r="M87" s="14">
        <v>0</v>
      </c>
      <c r="N87" s="14">
        <v>2560391.4700000002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1217804.55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4696288.38</v>
      </c>
    </row>
    <row r="88" spans="1:38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92182.85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10733504.130000001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10885963.020000001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4412916.55</v>
      </c>
      <c r="X91" s="14">
        <v>4412916.55</v>
      </c>
      <c r="Y91" s="14">
        <v>4412916.55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4412916.55</v>
      </c>
    </row>
    <row r="92" spans="1:38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410534.99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778889.8899999999</v>
      </c>
    </row>
    <row r="93" spans="1:38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388189.63</v>
      </c>
    </row>
    <row r="94" spans="1:38" s="35" customFormat="1" ht="20.25" x14ac:dyDescent="0.3">
      <c r="A94" s="27">
        <v>69</v>
      </c>
      <c r="B94" s="32" t="s">
        <v>114</v>
      </c>
      <c r="C94" s="14">
        <v>393654.94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393654.94</v>
      </c>
      <c r="M94" s="14">
        <v>0</v>
      </c>
      <c r="N94" s="14">
        <v>0</v>
      </c>
      <c r="O94" s="14">
        <v>0</v>
      </c>
      <c r="P94" s="14">
        <v>393654.94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393654.94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974595.69</v>
      </c>
      <c r="X95" s="14">
        <v>974595.69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974595.69</v>
      </c>
    </row>
    <row r="96" spans="1:38" ht="20.25" x14ac:dyDescent="0.3">
      <c r="A96" s="27">
        <v>71</v>
      </c>
      <c r="B96" s="32" t="s">
        <v>116</v>
      </c>
      <c r="C96" s="14">
        <v>562248.91999999993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562248.91999999993</v>
      </c>
    </row>
    <row r="97" spans="1:38" ht="20.25" x14ac:dyDescent="0.3">
      <c r="A97" s="27">
        <v>72</v>
      </c>
      <c r="B97" s="32" t="s">
        <v>117</v>
      </c>
      <c r="C97" s="14">
        <v>934324.12000000011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934324.12000000011</v>
      </c>
      <c r="M97" s="14">
        <v>0</v>
      </c>
      <c r="N97" s="14">
        <v>0</v>
      </c>
      <c r="O97" s="14">
        <v>0</v>
      </c>
      <c r="P97" s="14">
        <v>0</v>
      </c>
      <c r="Q97" s="14">
        <v>798169.4800000001</v>
      </c>
      <c r="R97" s="14">
        <v>136154.64000000001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934324.12000000011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6657851.7000000002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6657851.7000000002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727996.24</v>
      </c>
      <c r="X103" s="14">
        <v>727996.24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767236.04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1495232.28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2137608.4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2137608.4</v>
      </c>
      <c r="M105" s="14">
        <v>0</v>
      </c>
      <c r="N105" s="14">
        <v>2137608.4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2137608.4</v>
      </c>
    </row>
    <row r="106" spans="1:38" ht="20.25" x14ac:dyDescent="0.3">
      <c r="A106" s="18"/>
      <c r="B106" s="19" t="s">
        <v>126</v>
      </c>
      <c r="C106" s="15">
        <v>97027455.420000017</v>
      </c>
      <c r="D106" s="15">
        <v>3906842.2499999991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2476583.8699999996</v>
      </c>
      <c r="K106" s="15">
        <v>803059.67999999993</v>
      </c>
      <c r="L106" s="15">
        <v>92317553.49000001</v>
      </c>
      <c r="M106" s="15">
        <v>2648954.9900000002</v>
      </c>
      <c r="N106" s="15">
        <v>11720661.500000002</v>
      </c>
      <c r="O106" s="15">
        <v>63041725.25</v>
      </c>
      <c r="P106" s="15">
        <v>5455986.4400000004</v>
      </c>
      <c r="Q106" s="15">
        <v>8037603.120000001</v>
      </c>
      <c r="R106" s="15">
        <v>717900.2300000001</v>
      </c>
      <c r="S106" s="15">
        <v>460662.13999999996</v>
      </c>
      <c r="T106" s="15">
        <v>0</v>
      </c>
      <c r="U106" s="15">
        <v>0</v>
      </c>
      <c r="V106" s="15">
        <v>234059.82</v>
      </c>
      <c r="W106" s="15">
        <v>21434049.949999999</v>
      </c>
      <c r="X106" s="15">
        <v>18543184.449999999</v>
      </c>
      <c r="Y106" s="15">
        <v>4412916.55</v>
      </c>
      <c r="Z106" s="15">
        <v>246046.88</v>
      </c>
      <c r="AA106" s="15">
        <v>0</v>
      </c>
      <c r="AB106" s="15">
        <v>2890865.5</v>
      </c>
      <c r="AC106" s="15">
        <v>1231687</v>
      </c>
      <c r="AD106" s="15">
        <v>56856729.600000009</v>
      </c>
      <c r="AE106" s="15">
        <v>0</v>
      </c>
      <c r="AF106" s="15">
        <v>0</v>
      </c>
      <c r="AG106" s="15">
        <v>7047952.6500000004</v>
      </c>
      <c r="AH106" s="15">
        <v>15333816.560000001</v>
      </c>
      <c r="AI106" s="15">
        <v>0</v>
      </c>
      <c r="AJ106" s="15">
        <v>0</v>
      </c>
      <c r="AK106" s="15">
        <v>0</v>
      </c>
      <c r="AL106" s="15">
        <v>175318234.97</v>
      </c>
    </row>
    <row r="107" spans="1:38" ht="45" customHeight="1" x14ac:dyDescent="0.3">
      <c r="A107" s="18"/>
      <c r="B107" s="19" t="s">
        <v>8</v>
      </c>
      <c r="C107" s="15">
        <v>1058421939.5599999</v>
      </c>
      <c r="D107" s="15">
        <v>377059142.24000001</v>
      </c>
      <c r="E107" s="15">
        <v>232958775.57000002</v>
      </c>
      <c r="F107" s="15">
        <v>107040578.90000001</v>
      </c>
      <c r="G107" s="15">
        <v>92758168.879999995</v>
      </c>
      <c r="H107" s="15">
        <v>33160027.789999992</v>
      </c>
      <c r="I107" s="15">
        <v>102867165</v>
      </c>
      <c r="J107" s="15">
        <v>41233201.669999994</v>
      </c>
      <c r="K107" s="15">
        <v>80443159.560000002</v>
      </c>
      <c r="L107" s="15">
        <v>600919637.75999999</v>
      </c>
      <c r="M107" s="15">
        <v>313701613.80000001</v>
      </c>
      <c r="N107" s="15">
        <v>134636251.92000002</v>
      </c>
      <c r="O107" s="15">
        <v>68609588.159999996</v>
      </c>
      <c r="P107" s="15">
        <v>25089729.700000003</v>
      </c>
      <c r="Q107" s="15">
        <v>9678048.3900000006</v>
      </c>
      <c r="R107" s="15">
        <v>16439755.77</v>
      </c>
      <c r="S107" s="15">
        <v>10208115.930000002</v>
      </c>
      <c r="T107" s="15">
        <v>6779681.5</v>
      </c>
      <c r="U107" s="15">
        <v>0</v>
      </c>
      <c r="V107" s="15">
        <v>15776852.59</v>
      </c>
      <c r="W107" s="15">
        <v>1216373136</v>
      </c>
      <c r="X107" s="15">
        <v>1072561606.84</v>
      </c>
      <c r="Y107" s="15">
        <v>31061220.130000003</v>
      </c>
      <c r="Z107" s="15">
        <v>172932724.5</v>
      </c>
      <c r="AA107" s="15">
        <v>27630438.120000001</v>
      </c>
      <c r="AB107" s="15">
        <v>143811529.16</v>
      </c>
      <c r="AC107" s="15">
        <v>37274800.090000004</v>
      </c>
      <c r="AD107" s="15">
        <v>282975891.15000004</v>
      </c>
      <c r="AE107" s="15">
        <v>121531293.84</v>
      </c>
      <c r="AF107" s="15">
        <v>795851.50000000012</v>
      </c>
      <c r="AG107" s="15">
        <v>8844489.5999999996</v>
      </c>
      <c r="AH107" s="15">
        <v>20684751.870000001</v>
      </c>
      <c r="AI107" s="15">
        <v>171359975.80000001</v>
      </c>
      <c r="AJ107" s="15">
        <v>169114222.22</v>
      </c>
      <c r="AK107" s="15">
        <v>2245753.58</v>
      </c>
      <c r="AL107" s="15">
        <v>2729130942.5099998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/>
      <c r="AB109" s="15">
        <v>132347267.83</v>
      </c>
      <c r="AC109" s="15">
        <v>37405682.93</v>
      </c>
      <c r="AD109" s="15">
        <v>279733910.19000006</v>
      </c>
      <c r="AE109" s="15">
        <v>121634943.08</v>
      </c>
      <c r="AF109" s="15"/>
      <c r="AG109" s="15">
        <v>9443335.2599999998</v>
      </c>
      <c r="AH109" s="15">
        <v>20914885.210000001</v>
      </c>
      <c r="AI109" s="15">
        <v>171359975.80000001</v>
      </c>
      <c r="AJ109" s="15">
        <v>169114222.22</v>
      </c>
      <c r="AK109" s="15">
        <v>2245753.58</v>
      </c>
      <c r="AL109" s="15">
        <v>2667162293.6899996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/>
      <c r="AB111" s="15">
        <v>132347267.83</v>
      </c>
      <c r="AC111" s="15">
        <v>37405682.93</v>
      </c>
      <c r="AD111" s="15">
        <v>279733910.19000006</v>
      </c>
      <c r="AE111" s="15">
        <v>121634943.08</v>
      </c>
      <c r="AF111" s="15"/>
      <c r="AG111" s="15">
        <v>9443335.2599999998</v>
      </c>
      <c r="AH111" s="15">
        <v>20914885.210000001</v>
      </c>
      <c r="AI111" s="15">
        <v>171359975.80000001</v>
      </c>
      <c r="AJ111" s="15">
        <v>169114222.22</v>
      </c>
      <c r="AK111" s="15">
        <v>2245753.58</v>
      </c>
      <c r="AL111" s="15">
        <v>2667162293.6899996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/>
      <c r="AB113" s="15">
        <v>132347267.83</v>
      </c>
      <c r="AC113" s="15">
        <v>37405682.93</v>
      </c>
      <c r="AD113" s="15">
        <v>279733910.19000006</v>
      </c>
      <c r="AE113" s="15">
        <v>121634943.08</v>
      </c>
      <c r="AF113" s="15"/>
      <c r="AG113" s="15">
        <v>9443335.2599999998</v>
      </c>
      <c r="AH113" s="15">
        <v>20914885.210000001</v>
      </c>
      <c r="AI113" s="15">
        <v>171359975.80000001</v>
      </c>
      <c r="AJ113" s="15">
        <v>169114222.22</v>
      </c>
      <c r="AK113" s="15">
        <v>2245753.58</v>
      </c>
      <c r="AL113" s="15">
        <v>2667162293.6899996</v>
      </c>
    </row>
    <row r="114" spans="1:38" hidden="1" x14ac:dyDescent="0.25"/>
  </sheetData>
  <mergeCells count="48"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  <mergeCell ref="R15:R16"/>
    <mergeCell ref="S15:S16"/>
    <mergeCell ref="T15:T16"/>
    <mergeCell ref="U15:U16"/>
    <mergeCell ref="V15:V16"/>
    <mergeCell ref="D14:D16"/>
    <mergeCell ref="E14:J14"/>
    <mergeCell ref="K14:K16"/>
    <mergeCell ref="L14:L16"/>
    <mergeCell ref="M14:O14"/>
    <mergeCell ref="AB13:AB16"/>
    <mergeCell ref="AE13:AE16"/>
    <mergeCell ref="AG13:AG16"/>
    <mergeCell ref="AH13:AH16"/>
    <mergeCell ref="AA15:AA16"/>
    <mergeCell ref="Y13:AA13"/>
    <mergeCell ref="AF14:AF16"/>
    <mergeCell ref="AH7:AK7"/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J110:AJ111 AL110:AL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L113 C112:H112 J112 O112 AJ112 AL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AA61 Z63:AA63 Z18:AA18 Z23:AA23 Z30:AA30 Z34:AA34 Z65:AA65 Z72:AA72 Z106:AA109">
    <cfRule type="cellIs" dxfId="714" priority="114" operator="lessThan">
      <formula>0</formula>
    </cfRule>
  </conditionalFormatting>
  <conditionalFormatting sqref="Z110:AA111">
    <cfRule type="cellIs" dxfId="713" priority="113" operator="lessThan">
      <formula>0</formula>
    </cfRule>
  </conditionalFormatting>
  <conditionalFormatting sqref="Z112:AA112">
    <cfRule type="cellIs" dxfId="712" priority="112" operator="lessThan">
      <formula>0</formula>
    </cfRule>
  </conditionalFormatting>
  <conditionalFormatting sqref="AB60:AB61 AB63 AB18 AB23 AB30 AB34 AB65 AB72 AB106:AB109">
    <cfRule type="cellIs" dxfId="711" priority="111" operator="lessThan">
      <formula>0</formula>
    </cfRule>
  </conditionalFormatting>
  <conditionalFormatting sqref="AB110:AB111">
    <cfRule type="cellIs" dxfId="710" priority="110" operator="lessThan">
      <formula>0</formula>
    </cfRule>
  </conditionalFormatting>
  <conditionalFormatting sqref="AB112">
    <cfRule type="cellIs" dxfId="709" priority="109" operator="lessThan">
      <formula>0</formula>
    </cfRule>
  </conditionalFormatting>
  <conditionalFormatting sqref="AC60:AC61 AC63 AC18 AC23 AC30 AC34 AC65 AC72 AC106:AC109">
    <cfRule type="cellIs" dxfId="708" priority="108" operator="lessThan">
      <formula>0</formula>
    </cfRule>
  </conditionalFormatting>
  <conditionalFormatting sqref="AC110:AC111">
    <cfRule type="cellIs" dxfId="707" priority="107" operator="lessThan">
      <formula>0</formula>
    </cfRule>
  </conditionalFormatting>
  <conditionalFormatting sqref="AC112">
    <cfRule type="cellIs" dxfId="706" priority="106" operator="lessThan">
      <formula>0</formula>
    </cfRule>
  </conditionalFormatting>
  <conditionalFormatting sqref="AD60:AD61 AD63 AD18 AD23 AD30 AD34 AD65 AD72 AD106:AD109">
    <cfRule type="cellIs" dxfId="705" priority="105" operator="lessThan">
      <formula>0</formula>
    </cfRule>
  </conditionalFormatting>
  <conditionalFormatting sqref="AD110:AD111">
    <cfRule type="cellIs" dxfId="704" priority="104" operator="lessThan">
      <formula>0</formula>
    </cfRule>
  </conditionalFormatting>
  <conditionalFormatting sqref="AD112">
    <cfRule type="cellIs" dxfId="703" priority="103" operator="lessThan">
      <formula>0</formula>
    </cfRule>
  </conditionalFormatting>
  <conditionalFormatting sqref="AE60:AI61 AE63:AI63 AE18:AI18 AE23:AI23 AE30:AI30 AE34:AI34 AE65:AI65 AE72:AI72 AE106:AI109">
    <cfRule type="cellIs" dxfId="702" priority="102" operator="lessThan">
      <formula>0</formula>
    </cfRule>
  </conditionalFormatting>
  <conditionalFormatting sqref="AE110:AI111">
    <cfRule type="cellIs" dxfId="701" priority="101" operator="lessThan">
      <formula>0</formula>
    </cfRule>
  </conditionalFormatting>
  <conditionalFormatting sqref="AE112:AI112">
    <cfRule type="cellIs" dxfId="700" priority="100" operator="lessThan">
      <formula>0</formula>
    </cfRule>
  </conditionalFormatting>
  <conditionalFormatting sqref="AK60:AK61 AK63 AK18 AK23 AK30 AK34 AK65 AK72 AK106:AK109">
    <cfRule type="cellIs" dxfId="699" priority="99" operator="lessThan">
      <formula>0</formula>
    </cfRule>
  </conditionalFormatting>
  <conditionalFormatting sqref="AK110:AK111">
    <cfRule type="cellIs" dxfId="698" priority="98" operator="lessThan">
      <formula>0</formula>
    </cfRule>
  </conditionalFormatting>
  <conditionalFormatting sqref="AK112">
    <cfRule type="cellIs" dxfId="697" priority="97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C73:AC105 AC66:AC71 AC64 AC62 AC35:AC59 AC31:AC33 AC24:AC29 AC19:AC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B73:AB105 AB66:AB71 AB64 AB62 AB35:AB59 AB31:AB33 AB24:AB29 AB19:AB22">
    <cfRule type="cellIs" dxfId="657" priority="57" operator="lessThan">
      <formula>0</formula>
    </cfRule>
  </conditionalFormatting>
  <conditionalFormatting sqref="Z19:AA22">
    <cfRule type="cellIs" dxfId="656" priority="56" operator="lessThan">
      <formula>0</formula>
    </cfRule>
  </conditionalFormatting>
  <conditionalFormatting sqref="Z24:AA29">
    <cfRule type="cellIs" dxfId="655" priority="55" operator="lessThan">
      <formula>0</formula>
    </cfRule>
  </conditionalFormatting>
  <conditionalFormatting sqref="Z31:AA33">
    <cfRule type="cellIs" dxfId="654" priority="54" operator="lessThan">
      <formula>0</formula>
    </cfRule>
  </conditionalFormatting>
  <conditionalFormatting sqref="Z64:AA64 Z62:AA62 Z35:AA59">
    <cfRule type="cellIs" dxfId="653" priority="53" operator="lessThan">
      <formula>0</formula>
    </cfRule>
  </conditionalFormatting>
  <conditionalFormatting sqref="Z66:AA71">
    <cfRule type="cellIs" dxfId="652" priority="52" operator="lessThan">
      <formula>0</formula>
    </cfRule>
  </conditionalFormatting>
  <conditionalFormatting sqref="Z73:AA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D35:AD59 AD31:AD33 AD24:AD29 AD19:AD22">
    <cfRule type="cellIs" dxfId="648" priority="48" operator="lessThan">
      <formula>0</formula>
    </cfRule>
  </conditionalFormatting>
  <conditionalFormatting sqref="AE35:AH59 AE31:AH33 AE24:AH29 AE19:AH22">
    <cfRule type="cellIs" dxfId="647" priority="47" operator="lessThan">
      <formula>0</formula>
    </cfRule>
  </conditionalFormatting>
  <conditionalFormatting sqref="AD62">
    <cfRule type="cellIs" dxfId="646" priority="46" operator="lessThan">
      <formula>0</formula>
    </cfRule>
  </conditionalFormatting>
  <conditionalFormatting sqref="AE62:AH62">
    <cfRule type="cellIs" dxfId="645" priority="45" operator="lessThan">
      <formula>0</formula>
    </cfRule>
  </conditionalFormatting>
  <conditionalFormatting sqref="AD64">
    <cfRule type="cellIs" dxfId="644" priority="44" operator="lessThan">
      <formula>0</formula>
    </cfRule>
  </conditionalFormatting>
  <conditionalFormatting sqref="AE64:AH64">
    <cfRule type="cellIs" dxfId="643" priority="43" operator="lessThan">
      <formula>0</formula>
    </cfRule>
  </conditionalFormatting>
  <conditionalFormatting sqref="AD66:AD71">
    <cfRule type="cellIs" dxfId="642" priority="42" operator="lessThan">
      <formula>0</formula>
    </cfRule>
  </conditionalFormatting>
  <conditionalFormatting sqref="AE66:AH71">
    <cfRule type="cellIs" dxfId="641" priority="41" operator="lessThan">
      <formula>0</formula>
    </cfRule>
  </conditionalFormatting>
  <conditionalFormatting sqref="AD73:AD105">
    <cfRule type="cellIs" dxfId="640" priority="40" operator="lessThan">
      <formula>0</formula>
    </cfRule>
  </conditionalFormatting>
  <conditionalFormatting sqref="AE73:AH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J19:AJ22">
    <cfRule type="cellIs" dxfId="637" priority="37" operator="lessThan">
      <formula>0</formula>
    </cfRule>
  </conditionalFormatting>
  <conditionalFormatting sqref="AI19:AI22">
    <cfRule type="cellIs" dxfId="636" priority="36" operator="lessThan">
      <formula>0</formula>
    </cfRule>
  </conditionalFormatting>
  <conditionalFormatting sqref="AK19:AK22">
    <cfRule type="cellIs" dxfId="635" priority="35" operator="lessThan">
      <formula>0</formula>
    </cfRule>
  </conditionalFormatting>
  <conditionalFormatting sqref="AJ24:AJ29">
    <cfRule type="cellIs" dxfId="634" priority="34" operator="lessThan">
      <formula>0</formula>
    </cfRule>
  </conditionalFormatting>
  <conditionalFormatting sqref="AI24:AI29">
    <cfRule type="cellIs" dxfId="633" priority="33" operator="lessThan">
      <formula>0</formula>
    </cfRule>
  </conditionalFormatting>
  <conditionalFormatting sqref="AK24:AK29">
    <cfRule type="cellIs" dxfId="632" priority="32" operator="lessThan">
      <formula>0</formula>
    </cfRule>
  </conditionalFormatting>
  <conditionalFormatting sqref="AJ31:AJ33">
    <cfRule type="cellIs" dxfId="631" priority="31" operator="lessThan">
      <formula>0</formula>
    </cfRule>
  </conditionalFormatting>
  <conditionalFormatting sqref="AI31:AI33">
    <cfRule type="cellIs" dxfId="630" priority="30" operator="lessThan">
      <formula>0</formula>
    </cfRule>
  </conditionalFormatting>
  <conditionalFormatting sqref="AK31:AK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I66:AI71 AI64 AI62 AI35:AI59">
    <cfRule type="cellIs" dxfId="627" priority="28" operator="lessThan">
      <formula>0</formula>
    </cfRule>
  </conditionalFormatting>
  <conditionalFormatting sqref="AK66:AK71 AK64 AK62 AK35:AK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I73:AI105">
    <cfRule type="cellIs" dxfId="624" priority="26" operator="lessThan">
      <formula>0</formula>
    </cfRule>
  </conditionalFormatting>
  <conditionalFormatting sqref="AK73:AK105">
    <cfRule type="cellIs" dxfId="623" priority="25" operator="lessThan">
      <formula>0</formula>
    </cfRule>
  </conditionalFormatting>
  <conditionalFormatting sqref="AJ64 AJ62 AJ35:AJ59">
    <cfRule type="cellIs" dxfId="622" priority="24" operator="lessThan">
      <formula>0</formula>
    </cfRule>
  </conditionalFormatting>
  <conditionalFormatting sqref="AJ66:AJ71">
    <cfRule type="cellIs" dxfId="621" priority="23" operator="lessThan">
      <formula>0</formula>
    </cfRule>
  </conditionalFormatting>
  <conditionalFormatting sqref="AJ73:AJ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8" scale="3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E20" activePane="bottomRight" state="frozen"/>
      <selection activeCell="AI27" sqref="AI27"/>
      <selection pane="topRight" activeCell="AI27" sqref="AI27"/>
      <selection pane="bottomLeft" activeCell="AI27" sqref="AI27"/>
      <selection pane="bottomRight" activeCell="F7" sqref="F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1" width="22.44140625" style="1" customWidth="1"/>
    <col min="32" max="32" width="27.109375" style="1" customWidth="1"/>
    <col min="33" max="34" width="19.109375" style="1" customWidth="1"/>
    <col min="35" max="36" width="22.21875" style="1" customWidth="1"/>
    <col min="37" max="37" width="19.1093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55000000000000004">
      <c r="B7" s="3"/>
      <c r="C7" s="51" t="s">
        <v>135</v>
      </c>
      <c r="G7" s="91" t="s">
        <v>151</v>
      </c>
      <c r="H7" s="44"/>
      <c r="I7" s="44"/>
      <c r="J7" s="44"/>
      <c r="K7" s="44"/>
      <c r="L7" s="44"/>
      <c r="M7" s="44"/>
      <c r="N7" s="44"/>
      <c r="O7" s="44"/>
      <c r="AG7" s="44"/>
      <c r="AH7" s="56" t="s">
        <v>149</v>
      </c>
      <c r="AI7" s="56"/>
      <c r="AJ7" s="56"/>
      <c r="AK7" s="56"/>
      <c r="AL7" s="44"/>
    </row>
    <row r="8" spans="1:38" s="2" customFormat="1" ht="34.5" hidden="1" customHeight="1" x14ac:dyDescent="0.4">
      <c r="B8" s="5"/>
      <c r="G8" s="79"/>
      <c r="H8" s="79"/>
      <c r="I8" s="79"/>
      <c r="J8" s="79"/>
      <c r="K8" s="79"/>
      <c r="L8" s="79"/>
      <c r="M8" s="79"/>
      <c r="N8" s="79"/>
      <c r="O8" s="79"/>
      <c r="AG8" s="79"/>
      <c r="AH8" s="79"/>
      <c r="AI8" s="79"/>
      <c r="AJ8" s="79"/>
      <c r="AK8" s="79"/>
      <c r="AL8" s="79"/>
    </row>
    <row r="9" spans="1:38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8" ht="43.5" customHeight="1" x14ac:dyDescent="0.25">
      <c r="B10" s="43"/>
      <c r="C10" s="63" t="s">
        <v>144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s="7" customFormat="1" ht="51.75" customHeight="1" x14ac:dyDescent="0.45">
      <c r="A11" s="72" t="s">
        <v>0</v>
      </c>
      <c r="B11" s="72" t="s">
        <v>1</v>
      </c>
      <c r="C11" s="75" t="s">
        <v>138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  <c r="W12" s="57" t="s">
        <v>3</v>
      </c>
      <c r="X12" s="65" t="s">
        <v>4</v>
      </c>
      <c r="Y12" s="66"/>
      <c r="Z12" s="70"/>
      <c r="AA12" s="70"/>
      <c r="AB12" s="70"/>
      <c r="AC12" s="67"/>
      <c r="AD12" s="57" t="s">
        <v>5</v>
      </c>
      <c r="AE12" s="65" t="s">
        <v>6</v>
      </c>
      <c r="AF12" s="66"/>
      <c r="AG12" s="66"/>
      <c r="AH12" s="67"/>
      <c r="AI12" s="58" t="s">
        <v>7</v>
      </c>
      <c r="AJ12" s="68"/>
      <c r="AK12" s="69"/>
      <c r="AL12" s="76" t="s">
        <v>8</v>
      </c>
    </row>
    <row r="13" spans="1:38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7"/>
      <c r="W13" s="57"/>
      <c r="X13" s="57" t="s">
        <v>10</v>
      </c>
      <c r="Y13" s="65" t="s">
        <v>4</v>
      </c>
      <c r="Z13" s="66"/>
      <c r="AA13" s="71"/>
      <c r="AB13" s="53" t="s">
        <v>11</v>
      </c>
      <c r="AC13" s="9" t="s">
        <v>4</v>
      </c>
      <c r="AD13" s="57"/>
      <c r="AE13" s="57" t="s">
        <v>12</v>
      </c>
      <c r="AF13" s="52" t="s">
        <v>4</v>
      </c>
      <c r="AG13" s="57" t="s">
        <v>13</v>
      </c>
      <c r="AH13" s="53" t="s">
        <v>14</v>
      </c>
      <c r="AI13" s="58"/>
      <c r="AJ13" s="59" t="s">
        <v>15</v>
      </c>
      <c r="AK13" s="59" t="s">
        <v>16</v>
      </c>
      <c r="AL13" s="76"/>
    </row>
    <row r="14" spans="1:38" s="10" customFormat="1" ht="40.5" customHeight="1" x14ac:dyDescent="0.2">
      <c r="A14" s="73"/>
      <c r="B14" s="73"/>
      <c r="C14" s="58"/>
      <c r="D14" s="57" t="s">
        <v>17</v>
      </c>
      <c r="E14" s="65" t="s">
        <v>6</v>
      </c>
      <c r="F14" s="70"/>
      <c r="G14" s="70"/>
      <c r="H14" s="70"/>
      <c r="I14" s="70"/>
      <c r="J14" s="67"/>
      <c r="K14" s="57" t="s">
        <v>18</v>
      </c>
      <c r="L14" s="57" t="s">
        <v>19</v>
      </c>
      <c r="M14" s="65" t="s">
        <v>4</v>
      </c>
      <c r="N14" s="66"/>
      <c r="O14" s="71"/>
      <c r="P14" s="65" t="s">
        <v>20</v>
      </c>
      <c r="Q14" s="66"/>
      <c r="R14" s="66"/>
      <c r="S14" s="66"/>
      <c r="T14" s="66"/>
      <c r="U14" s="66"/>
      <c r="V14" s="67"/>
      <c r="W14" s="57"/>
      <c r="X14" s="57"/>
      <c r="Y14" s="53" t="s">
        <v>21</v>
      </c>
      <c r="Z14" s="53" t="s">
        <v>12</v>
      </c>
      <c r="AA14" s="52" t="s">
        <v>4</v>
      </c>
      <c r="AB14" s="54"/>
      <c r="AC14" s="53" t="s">
        <v>12</v>
      </c>
      <c r="AD14" s="57"/>
      <c r="AE14" s="57"/>
      <c r="AF14" s="53" t="s">
        <v>140</v>
      </c>
      <c r="AG14" s="57"/>
      <c r="AH14" s="54"/>
      <c r="AI14" s="58"/>
      <c r="AJ14" s="61"/>
      <c r="AK14" s="61"/>
      <c r="AL14" s="76"/>
    </row>
    <row r="15" spans="1:38" s="10" customFormat="1" ht="24.75" customHeight="1" x14ac:dyDescent="0.2">
      <c r="A15" s="73"/>
      <c r="B15" s="73"/>
      <c r="C15" s="58"/>
      <c r="D15" s="57"/>
      <c r="E15" s="57" t="s">
        <v>22</v>
      </c>
      <c r="F15" s="65" t="s">
        <v>6</v>
      </c>
      <c r="G15" s="66"/>
      <c r="H15" s="67"/>
      <c r="I15" s="57" t="s">
        <v>23</v>
      </c>
      <c r="J15" s="57" t="s">
        <v>24</v>
      </c>
      <c r="K15" s="57"/>
      <c r="L15" s="57"/>
      <c r="M15" s="53" t="s">
        <v>25</v>
      </c>
      <c r="N15" s="53" t="s">
        <v>26</v>
      </c>
      <c r="O15" s="53" t="s">
        <v>27</v>
      </c>
      <c r="P15" s="57" t="s">
        <v>28</v>
      </c>
      <c r="Q15" s="57" t="s">
        <v>29</v>
      </c>
      <c r="R15" s="57" t="s">
        <v>30</v>
      </c>
      <c r="S15" s="57" t="s">
        <v>31</v>
      </c>
      <c r="T15" s="58" t="s">
        <v>32</v>
      </c>
      <c r="U15" s="58" t="s">
        <v>33</v>
      </c>
      <c r="V15" s="59" t="s">
        <v>34</v>
      </c>
      <c r="W15" s="57"/>
      <c r="X15" s="57"/>
      <c r="Y15" s="54"/>
      <c r="Z15" s="54"/>
      <c r="AA15" s="57" t="s">
        <v>140</v>
      </c>
      <c r="AB15" s="54"/>
      <c r="AC15" s="54"/>
      <c r="AD15" s="57"/>
      <c r="AE15" s="57"/>
      <c r="AF15" s="54"/>
      <c r="AG15" s="57"/>
      <c r="AH15" s="54"/>
      <c r="AI15" s="58"/>
      <c r="AJ15" s="61"/>
      <c r="AK15" s="61"/>
      <c r="AL15" s="76"/>
    </row>
    <row r="16" spans="1:38" s="10" customFormat="1" ht="146.25" customHeight="1" x14ac:dyDescent="0.2">
      <c r="A16" s="74"/>
      <c r="B16" s="74"/>
      <c r="C16" s="58"/>
      <c r="D16" s="57"/>
      <c r="E16" s="57"/>
      <c r="F16" s="9" t="s">
        <v>35</v>
      </c>
      <c r="G16" s="9" t="s">
        <v>36</v>
      </c>
      <c r="H16" s="9" t="s">
        <v>37</v>
      </c>
      <c r="I16" s="57"/>
      <c r="J16" s="57"/>
      <c r="K16" s="57"/>
      <c r="L16" s="57"/>
      <c r="M16" s="55"/>
      <c r="N16" s="55"/>
      <c r="O16" s="55"/>
      <c r="P16" s="57"/>
      <c r="Q16" s="57"/>
      <c r="R16" s="57"/>
      <c r="S16" s="57"/>
      <c r="T16" s="58"/>
      <c r="U16" s="58"/>
      <c r="V16" s="60"/>
      <c r="W16" s="57"/>
      <c r="X16" s="57"/>
      <c r="Y16" s="55"/>
      <c r="Z16" s="55"/>
      <c r="AA16" s="57"/>
      <c r="AB16" s="55"/>
      <c r="AC16" s="55"/>
      <c r="AD16" s="57"/>
      <c r="AE16" s="57"/>
      <c r="AF16" s="55"/>
      <c r="AG16" s="57"/>
      <c r="AH16" s="55"/>
      <c r="AI16" s="58"/>
      <c r="AJ16" s="62"/>
      <c r="AK16" s="62"/>
      <c r="AL16" s="76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25409255.509999998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18059058.109999999</v>
      </c>
      <c r="M18" s="14">
        <v>0</v>
      </c>
      <c r="N18" s="14">
        <v>8646627.1999999993</v>
      </c>
      <c r="O18" s="14">
        <v>5750415.7999999998</v>
      </c>
      <c r="P18" s="14">
        <v>988756.35</v>
      </c>
      <c r="Q18" s="14">
        <v>601658.78</v>
      </c>
      <c r="R18" s="14">
        <v>1748615.94</v>
      </c>
      <c r="S18" s="14">
        <v>322984.03999999998</v>
      </c>
      <c r="T18" s="14">
        <v>0</v>
      </c>
      <c r="U18" s="14"/>
      <c r="V18" s="14">
        <v>0</v>
      </c>
      <c r="W18" s="14">
        <v>274895999.51999998</v>
      </c>
      <c r="X18" s="14">
        <v>214803336.78</v>
      </c>
      <c r="Y18" s="14">
        <v>7576947.5999999996</v>
      </c>
      <c r="Z18" s="14">
        <v>0</v>
      </c>
      <c r="AA18" s="14"/>
      <c r="AB18" s="14">
        <v>60092662.740000002</v>
      </c>
      <c r="AC18" s="14">
        <v>0</v>
      </c>
      <c r="AD18" s="14">
        <v>9800966.5199999996</v>
      </c>
      <c r="AE18" s="14">
        <v>0</v>
      </c>
      <c r="AF18" s="14"/>
      <c r="AG18" s="14">
        <v>1243756.3500000001</v>
      </c>
      <c r="AH18" s="14">
        <v>4065689.09</v>
      </c>
      <c r="AI18" s="14">
        <v>0</v>
      </c>
      <c r="AJ18" s="14">
        <v>0</v>
      </c>
      <c r="AK18" s="14">
        <v>0</v>
      </c>
      <c r="AL18" s="15">
        <v>310106221.54999995</v>
      </c>
    </row>
    <row r="19" spans="1:38" ht="31.5" customHeight="1" x14ac:dyDescent="0.3">
      <c r="A19" s="12">
        <v>2</v>
      </c>
      <c r="B19" s="13" t="s">
        <v>39</v>
      </c>
      <c r="C19" s="14">
        <v>11541602.23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3667119.64</v>
      </c>
      <c r="M19" s="14">
        <v>0</v>
      </c>
      <c r="N19" s="14">
        <v>2261900.8199999998</v>
      </c>
      <c r="O19" s="14">
        <v>0</v>
      </c>
      <c r="P19" s="14">
        <v>0</v>
      </c>
      <c r="Q19" s="14">
        <v>0</v>
      </c>
      <c r="R19" s="14">
        <v>1046516.22</v>
      </c>
      <c r="S19" s="14">
        <v>358702.6</v>
      </c>
      <c r="T19" s="14">
        <v>0</v>
      </c>
      <c r="U19" s="14"/>
      <c r="V19" s="14">
        <v>0</v>
      </c>
      <c r="W19" s="14">
        <v>67542380.920000002</v>
      </c>
      <c r="X19" s="14">
        <v>65837914.719999999</v>
      </c>
      <c r="Y19" s="14">
        <v>5463784.9400000004</v>
      </c>
      <c r="Z19" s="14">
        <v>0</v>
      </c>
      <c r="AA19" s="14"/>
      <c r="AB19" s="14">
        <v>1704466.2</v>
      </c>
      <c r="AC19" s="14">
        <v>0</v>
      </c>
      <c r="AD19" s="14">
        <v>2923386.48</v>
      </c>
      <c r="AE19" s="14">
        <v>0</v>
      </c>
      <c r="AF19" s="14"/>
      <c r="AG19" s="14">
        <v>0</v>
      </c>
      <c r="AH19" s="14">
        <v>1704802.02</v>
      </c>
      <c r="AI19" s="14">
        <v>0</v>
      </c>
      <c r="AJ19" s="14">
        <v>0</v>
      </c>
      <c r="AK19" s="14">
        <v>0</v>
      </c>
      <c r="AL19" s="15">
        <v>82007369.63000001</v>
      </c>
    </row>
    <row r="20" spans="1:38" ht="20.25" x14ac:dyDescent="0.3">
      <c r="A20" s="12">
        <v>3</v>
      </c>
      <c r="B20" s="13" t="s">
        <v>40</v>
      </c>
      <c r="C20" s="14">
        <v>14255027.83</v>
      </c>
      <c r="D20" s="14">
        <v>3136418.22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3136418.22</v>
      </c>
      <c r="K20" s="14">
        <v>0</v>
      </c>
      <c r="L20" s="14">
        <v>11118609.609999999</v>
      </c>
      <c r="M20" s="14">
        <v>0</v>
      </c>
      <c r="N20" s="14">
        <v>3608242.96</v>
      </c>
      <c r="O20" s="14">
        <v>0</v>
      </c>
      <c r="P20" s="14">
        <v>3625089.42</v>
      </c>
      <c r="Q20" s="14">
        <v>671695.48</v>
      </c>
      <c r="R20" s="14">
        <v>93643.81</v>
      </c>
      <c r="S20" s="14">
        <v>1416382.35</v>
      </c>
      <c r="T20" s="14">
        <v>1703555.59</v>
      </c>
      <c r="U20" s="14"/>
      <c r="V20" s="14">
        <v>0</v>
      </c>
      <c r="W20" s="14">
        <v>208573935.15000001</v>
      </c>
      <c r="X20" s="14">
        <v>172027361.86000001</v>
      </c>
      <c r="Y20" s="14">
        <v>0</v>
      </c>
      <c r="Z20" s="14">
        <v>172027361.86000001</v>
      </c>
      <c r="AA20" s="14">
        <v>27630438.129999999</v>
      </c>
      <c r="AB20" s="14">
        <v>36546573.289999999</v>
      </c>
      <c r="AC20" s="14">
        <v>36546573.289999999</v>
      </c>
      <c r="AD20" s="14">
        <v>119855324.19</v>
      </c>
      <c r="AE20" s="14">
        <v>119855324.19</v>
      </c>
      <c r="AF20" s="14">
        <v>785329.29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342684287.17000002</v>
      </c>
    </row>
    <row r="21" spans="1:38" ht="20.25" x14ac:dyDescent="0.3">
      <c r="A21" s="12">
        <v>4</v>
      </c>
      <c r="B21" s="16" t="s">
        <v>41</v>
      </c>
      <c r="C21" s="14">
        <v>3994377.6199999996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106973.75999999999</v>
      </c>
      <c r="M21" s="14">
        <v>0</v>
      </c>
      <c r="N21" s="14">
        <v>0</v>
      </c>
      <c r="O21" s="14">
        <v>0</v>
      </c>
      <c r="P21" s="14">
        <v>106973.75999999999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7516938.4500000002</v>
      </c>
      <c r="X21" s="14">
        <v>7516938.4500000002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11511316.07</v>
      </c>
    </row>
    <row r="22" spans="1:38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38474408.079999998</v>
      </c>
      <c r="X22" s="14">
        <v>38403103.899999999</v>
      </c>
      <c r="Y22" s="14">
        <v>0</v>
      </c>
      <c r="Z22" s="14">
        <v>0</v>
      </c>
      <c r="AA22" s="14"/>
      <c r="AB22" s="14">
        <v>71304.179999999993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44920494.07</v>
      </c>
    </row>
    <row r="23" spans="1:38" ht="20.25" x14ac:dyDescent="0.3">
      <c r="A23" s="18"/>
      <c r="B23" s="19" t="s">
        <v>43</v>
      </c>
      <c r="C23" s="15">
        <v>57518417.109999992</v>
      </c>
      <c r="D23" s="15">
        <v>17531757.460000001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17531757.460000001</v>
      </c>
      <c r="K23" s="15">
        <v>6772788.3000000007</v>
      </c>
      <c r="L23" s="15">
        <v>33213871.350000001</v>
      </c>
      <c r="M23" s="15">
        <v>0</v>
      </c>
      <c r="N23" s="15">
        <v>14778881.210000001</v>
      </c>
      <c r="O23" s="15">
        <v>5750415.7999999998</v>
      </c>
      <c r="P23" s="15">
        <v>4720819.5299999993</v>
      </c>
      <c r="Q23" s="15">
        <v>1273354.26</v>
      </c>
      <c r="R23" s="15">
        <v>2888775.97</v>
      </c>
      <c r="S23" s="15">
        <v>2098068.9900000002</v>
      </c>
      <c r="T23" s="15">
        <v>1703555.59</v>
      </c>
      <c r="U23" s="15">
        <v>0</v>
      </c>
      <c r="V23" s="15">
        <v>0</v>
      </c>
      <c r="W23" s="15">
        <v>597003662.12000012</v>
      </c>
      <c r="X23" s="15">
        <v>498588655.70999998</v>
      </c>
      <c r="Y23" s="15">
        <v>13040732.539999999</v>
      </c>
      <c r="Z23" s="15">
        <v>172027361.86000001</v>
      </c>
      <c r="AA23" s="15">
        <v>27630438.129999999</v>
      </c>
      <c r="AB23" s="15">
        <v>98415006.410000011</v>
      </c>
      <c r="AC23" s="15">
        <v>36546573.289999999</v>
      </c>
      <c r="AD23" s="15">
        <v>136707609.25999999</v>
      </c>
      <c r="AE23" s="15">
        <v>119855324.19</v>
      </c>
      <c r="AF23" s="15">
        <v>785329.29</v>
      </c>
      <c r="AG23" s="15">
        <v>1243756.3500000001</v>
      </c>
      <c r="AH23" s="15">
        <v>5770491.1099999994</v>
      </c>
      <c r="AI23" s="15">
        <v>0</v>
      </c>
      <c r="AJ23" s="15">
        <v>0</v>
      </c>
      <c r="AK23" s="15">
        <v>0</v>
      </c>
      <c r="AL23" s="15">
        <v>791229688.49000001</v>
      </c>
    </row>
    <row r="24" spans="1:38" ht="20.25" x14ac:dyDescent="0.3">
      <c r="A24" s="12">
        <v>6</v>
      </c>
      <c r="B24" s="17" t="s">
        <v>44</v>
      </c>
      <c r="C24" s="14">
        <v>112707360.77999999</v>
      </c>
      <c r="D24" s="14">
        <v>43557701.729999997</v>
      </c>
      <c r="E24" s="14">
        <v>40062619.799999997</v>
      </c>
      <c r="F24" s="14">
        <v>6651668.9199999999</v>
      </c>
      <c r="G24" s="14">
        <v>27813331.190000001</v>
      </c>
      <c r="H24" s="14">
        <v>5597619.6899999939</v>
      </c>
      <c r="I24" s="14"/>
      <c r="J24" s="14">
        <v>3495081.93</v>
      </c>
      <c r="K24" s="14">
        <v>13741536.699999999</v>
      </c>
      <c r="L24" s="14">
        <v>55408122.349999994</v>
      </c>
      <c r="M24" s="14">
        <v>52954790.93</v>
      </c>
      <c r="N24" s="14">
        <v>0</v>
      </c>
      <c r="O24" s="14">
        <v>0</v>
      </c>
      <c r="P24" s="14">
        <v>458683.48</v>
      </c>
      <c r="Q24" s="14">
        <v>0</v>
      </c>
      <c r="R24" s="14">
        <v>887281.57</v>
      </c>
      <c r="S24" s="14">
        <v>1107366.3700000001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20664394.359999999</v>
      </c>
      <c r="AE24" s="14">
        <v>1206476.97</v>
      </c>
      <c r="AF24" s="14">
        <v>5228.79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133371755.13999999</v>
      </c>
    </row>
    <row r="25" spans="1:38" ht="20.25" x14ac:dyDescent="0.3">
      <c r="A25" s="12">
        <v>7</v>
      </c>
      <c r="B25" s="17" t="s">
        <v>45</v>
      </c>
      <c r="C25" s="14">
        <v>21130349.059999999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6060918.6100000003</v>
      </c>
      <c r="M25" s="14">
        <v>0</v>
      </c>
      <c r="N25" s="14">
        <v>512534.88</v>
      </c>
      <c r="O25" s="14">
        <v>0</v>
      </c>
      <c r="P25" s="14">
        <v>5546639.4500000002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168996436.30000001</v>
      </c>
      <c r="X25" s="14">
        <v>149312507.04000002</v>
      </c>
      <c r="Y25" s="14">
        <v>10461860.52</v>
      </c>
      <c r="Z25" s="14">
        <v>0</v>
      </c>
      <c r="AA25" s="14"/>
      <c r="AB25" s="14">
        <v>19683929.260000002</v>
      </c>
      <c r="AC25" s="14">
        <v>0</v>
      </c>
      <c r="AD25" s="14">
        <v>1314686.92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191441472.28</v>
      </c>
    </row>
    <row r="26" spans="1:38" ht="20.25" x14ac:dyDescent="0.3">
      <c r="A26" s="12">
        <v>8</v>
      </c>
      <c r="B26" s="17" t="s">
        <v>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47</v>
      </c>
      <c r="C27" s="14">
        <v>48812838.389999993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46653656.649999999</v>
      </c>
      <c r="M27" s="14">
        <v>0</v>
      </c>
      <c r="N27" s="14">
        <v>46653656.649999999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48812838.389999993</v>
      </c>
    </row>
    <row r="28" spans="1:38" ht="20.25" x14ac:dyDescent="0.3">
      <c r="A28" s="12">
        <v>10</v>
      </c>
      <c r="B28" s="17" t="s">
        <v>48</v>
      </c>
      <c r="C28" s="14">
        <v>18905807.149999999</v>
      </c>
      <c r="D28" s="14">
        <v>4421135.99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4421135.99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23969777.870000001</v>
      </c>
      <c r="X28" s="14">
        <v>23969777.870000001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1419265.39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44294850.409999996</v>
      </c>
    </row>
    <row r="29" spans="1:38" ht="20.25" x14ac:dyDescent="0.3">
      <c r="A29" s="12">
        <v>11</v>
      </c>
      <c r="B29" s="17" t="s">
        <v>49</v>
      </c>
      <c r="C29" s="14">
        <v>105543136.16999999</v>
      </c>
      <c r="D29" s="14">
        <v>42287035.409999996</v>
      </c>
      <c r="E29" s="14">
        <v>41005416.479999997</v>
      </c>
      <c r="F29" s="14">
        <v>34195939.939999998</v>
      </c>
      <c r="G29" s="14">
        <v>561550.09</v>
      </c>
      <c r="H29" s="14">
        <v>6247926.4499999993</v>
      </c>
      <c r="I29" s="14"/>
      <c r="J29" s="14">
        <v>1281618.93</v>
      </c>
      <c r="K29" s="14">
        <v>3311086.28</v>
      </c>
      <c r="L29" s="14">
        <v>59945014.479999997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1742491.24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107285627.40999998</v>
      </c>
    </row>
    <row r="30" spans="1:38" ht="40.5" x14ac:dyDescent="0.3">
      <c r="A30" s="18"/>
      <c r="B30" s="19" t="s">
        <v>50</v>
      </c>
      <c r="C30" s="15">
        <v>307099491.54999995</v>
      </c>
      <c r="D30" s="15">
        <v>91043347.789999992</v>
      </c>
      <c r="E30" s="15">
        <v>81068036.280000001</v>
      </c>
      <c r="F30" s="15">
        <v>40847608.859999999</v>
      </c>
      <c r="G30" s="15">
        <v>28374881.280000001</v>
      </c>
      <c r="H30" s="15">
        <v>11845546.139999993</v>
      </c>
      <c r="I30" s="15">
        <v>0</v>
      </c>
      <c r="J30" s="15">
        <v>9975311.5099999998</v>
      </c>
      <c r="K30" s="15">
        <v>33503760.509999998</v>
      </c>
      <c r="L30" s="15">
        <v>182552383.24999997</v>
      </c>
      <c r="M30" s="15">
        <v>112061635.89</v>
      </c>
      <c r="N30" s="15">
        <v>60705424.539999999</v>
      </c>
      <c r="O30" s="15">
        <v>0</v>
      </c>
      <c r="P30" s="15">
        <v>6005322.9299999997</v>
      </c>
      <c r="Q30" s="15">
        <v>1744.28</v>
      </c>
      <c r="R30" s="15">
        <v>2540424.73</v>
      </c>
      <c r="S30" s="15">
        <v>1237830.8800000001</v>
      </c>
      <c r="T30" s="15">
        <v>0</v>
      </c>
      <c r="U30" s="15">
        <v>0</v>
      </c>
      <c r="V30" s="15">
        <v>0</v>
      </c>
      <c r="W30" s="15">
        <v>192966214.17000002</v>
      </c>
      <c r="X30" s="15">
        <v>173282284.91000003</v>
      </c>
      <c r="Y30" s="15">
        <v>10461860.52</v>
      </c>
      <c r="Z30" s="15">
        <v>0</v>
      </c>
      <c r="AA30" s="15">
        <v>0</v>
      </c>
      <c r="AB30" s="15">
        <v>19683929.260000002</v>
      </c>
      <c r="AC30" s="15">
        <v>0</v>
      </c>
      <c r="AD30" s="15">
        <v>25140837.91</v>
      </c>
      <c r="AE30" s="15">
        <v>1206476.97</v>
      </c>
      <c r="AF30" s="15">
        <v>5228.79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525206543.62999988</v>
      </c>
    </row>
    <row r="31" spans="1:38" ht="40.5" x14ac:dyDescent="0.3">
      <c r="A31" s="20">
        <v>12</v>
      </c>
      <c r="B31" s="21" t="s">
        <v>51</v>
      </c>
      <c r="C31" s="14">
        <v>7037920.7999999998</v>
      </c>
      <c r="D31" s="14">
        <v>86367.53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86367.53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7037920.7999999998</v>
      </c>
    </row>
    <row r="32" spans="1:38" ht="24" customHeight="1" x14ac:dyDescent="0.3">
      <c r="A32" s="20">
        <v>13</v>
      </c>
      <c r="B32" s="21" t="s">
        <v>52</v>
      </c>
      <c r="C32" s="14">
        <v>45726762.479999997</v>
      </c>
      <c r="D32" s="14">
        <v>15666097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2077793.25</v>
      </c>
      <c r="K32" s="14">
        <v>1530803.3</v>
      </c>
      <c r="L32" s="14">
        <v>28529862.18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0</v>
      </c>
      <c r="W32" s="14">
        <v>34207173.93</v>
      </c>
      <c r="X32" s="14">
        <v>29881487.560000002</v>
      </c>
      <c r="Y32" s="14">
        <v>3213990.62</v>
      </c>
      <c r="Z32" s="14">
        <v>0</v>
      </c>
      <c r="AA32" s="14"/>
      <c r="AB32" s="14">
        <v>4325686.37</v>
      </c>
      <c r="AC32" s="14">
        <v>0</v>
      </c>
      <c r="AD32" s="14">
        <v>2133007.69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82066944.099999994</v>
      </c>
    </row>
    <row r="33" spans="1:38" ht="20.25" x14ac:dyDescent="0.3">
      <c r="A33" s="20">
        <v>14</v>
      </c>
      <c r="B33" s="21" t="s">
        <v>53</v>
      </c>
      <c r="C33" s="14">
        <v>59040519.289999999</v>
      </c>
      <c r="D33" s="14">
        <v>32250314.539999999</v>
      </c>
      <c r="E33" s="14">
        <v>18131627.09</v>
      </c>
      <c r="F33" s="14">
        <v>4038321.55</v>
      </c>
      <c r="G33" s="14">
        <v>12056292.26</v>
      </c>
      <c r="H33" s="14">
        <v>2037013.2799999993</v>
      </c>
      <c r="I33" s="14">
        <v>12722125</v>
      </c>
      <c r="J33" s="14">
        <v>1396562.45</v>
      </c>
      <c r="K33" s="14">
        <v>4850114.6100000003</v>
      </c>
      <c r="L33" s="14">
        <v>21940090.140000001</v>
      </c>
      <c r="M33" s="14">
        <v>19270621.91</v>
      </c>
      <c r="N33" s="14">
        <v>1628522.78</v>
      </c>
      <c r="O33" s="14">
        <v>0</v>
      </c>
      <c r="P33" s="14">
        <v>380456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58086618.960000001</v>
      </c>
      <c r="X33" s="14">
        <v>58086618.960000001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8060664.3300000001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125187802.58</v>
      </c>
    </row>
    <row r="34" spans="1:38" ht="40.5" x14ac:dyDescent="0.3">
      <c r="A34" s="18"/>
      <c r="B34" s="19" t="s">
        <v>54</v>
      </c>
      <c r="C34" s="15">
        <v>111805202.56999999</v>
      </c>
      <c r="D34" s="15">
        <v>48002779.07</v>
      </c>
      <c r="E34" s="15">
        <v>31719930.84</v>
      </c>
      <c r="F34" s="15">
        <v>14144313.829999998</v>
      </c>
      <c r="G34" s="15">
        <v>12596373.390000001</v>
      </c>
      <c r="H34" s="15">
        <v>4979243.62</v>
      </c>
      <c r="I34" s="15">
        <v>12722125</v>
      </c>
      <c r="J34" s="15">
        <v>3560723.2299999995</v>
      </c>
      <c r="K34" s="15">
        <v>6380917.9100000001</v>
      </c>
      <c r="L34" s="15">
        <v>57421505.590000004</v>
      </c>
      <c r="M34" s="15">
        <v>47104808.700000003</v>
      </c>
      <c r="N34" s="15">
        <v>8691727.8999999985</v>
      </c>
      <c r="O34" s="15">
        <v>0</v>
      </c>
      <c r="P34" s="15">
        <v>380456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0</v>
      </c>
      <c r="W34" s="15">
        <v>92293792.890000001</v>
      </c>
      <c r="X34" s="15">
        <v>87968106.520000011</v>
      </c>
      <c r="Y34" s="15">
        <v>3213990.62</v>
      </c>
      <c r="Z34" s="15">
        <v>0</v>
      </c>
      <c r="AA34" s="15">
        <v>0</v>
      </c>
      <c r="AB34" s="15">
        <v>4325686.37</v>
      </c>
      <c r="AC34" s="15">
        <v>0</v>
      </c>
      <c r="AD34" s="15">
        <v>10193672.02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214292667.47999999</v>
      </c>
    </row>
    <row r="35" spans="1:38" ht="20.25" x14ac:dyDescent="0.25">
      <c r="A35" s="22">
        <v>15</v>
      </c>
      <c r="B35" s="23" t="s">
        <v>55</v>
      </c>
      <c r="C35" s="14">
        <v>20358461.75</v>
      </c>
      <c r="D35" s="14">
        <v>10334417.299999999</v>
      </c>
      <c r="E35" s="14">
        <v>4522061.0999999996</v>
      </c>
      <c r="F35" s="14">
        <v>1891757.53</v>
      </c>
      <c r="G35" s="14">
        <v>1931413.11</v>
      </c>
      <c r="H35" s="14">
        <v>698890.45999999926</v>
      </c>
      <c r="I35" s="14">
        <v>5386170</v>
      </c>
      <c r="J35" s="14">
        <v>426186.2</v>
      </c>
      <c r="K35" s="14">
        <v>1233907.6200000001</v>
      </c>
      <c r="L35" s="14">
        <v>8790136.8300000001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6218422.4800000004</v>
      </c>
      <c r="X35" s="14">
        <v>6218422.4800000004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2289539.2799999998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28866423.510000002</v>
      </c>
    </row>
    <row r="36" spans="1:38" ht="20.25" x14ac:dyDescent="0.3">
      <c r="A36" s="24">
        <v>16</v>
      </c>
      <c r="B36" s="17" t="s">
        <v>56</v>
      </c>
      <c r="C36" s="14">
        <v>22159933.559999999</v>
      </c>
      <c r="D36" s="14">
        <v>11260908.719999999</v>
      </c>
      <c r="E36" s="14">
        <v>5367961.18</v>
      </c>
      <c r="F36" s="14">
        <v>2068164.24</v>
      </c>
      <c r="G36" s="14">
        <v>2633732.98</v>
      </c>
      <c r="H36" s="14">
        <v>666063.9599999995</v>
      </c>
      <c r="I36" s="14">
        <v>5817378.75</v>
      </c>
      <c r="J36" s="14">
        <v>75568.789999999994</v>
      </c>
      <c r="K36" s="14">
        <v>1461975.26</v>
      </c>
      <c r="L36" s="14">
        <v>9437049.5800000001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6081370.5099999998</v>
      </c>
      <c r="X36" s="14">
        <v>6081370.5099999998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2775049.87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31016353.940000001</v>
      </c>
    </row>
    <row r="37" spans="1:38" ht="20.25" x14ac:dyDescent="0.3">
      <c r="A37" s="24">
        <v>17</v>
      </c>
      <c r="B37" s="17" t="s">
        <v>57</v>
      </c>
      <c r="C37" s="14">
        <v>22701581.289999999</v>
      </c>
      <c r="D37" s="14">
        <v>8962293.9099999983</v>
      </c>
      <c r="E37" s="14">
        <v>7339728.7199999997</v>
      </c>
      <c r="F37" s="14">
        <v>3731612.38</v>
      </c>
      <c r="G37" s="14">
        <v>2566907.8199999998</v>
      </c>
      <c r="H37" s="14">
        <v>1041208.52</v>
      </c>
      <c r="I37" s="14">
        <v>1420872.5</v>
      </c>
      <c r="J37" s="14">
        <v>201692.69</v>
      </c>
      <c r="K37" s="14">
        <v>1533388.35</v>
      </c>
      <c r="L37" s="14">
        <v>12205899.029999997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1100.29</v>
      </c>
      <c r="T37" s="14">
        <v>0</v>
      </c>
      <c r="U37" s="14"/>
      <c r="V37" s="14">
        <v>0</v>
      </c>
      <c r="W37" s="14">
        <v>6193602</v>
      </c>
      <c r="X37" s="14">
        <v>6193602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2132804.88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31027988.169999998</v>
      </c>
    </row>
    <row r="38" spans="1:38" s="25" customFormat="1" ht="20.25" x14ac:dyDescent="0.3">
      <c r="A38" s="24">
        <v>18</v>
      </c>
      <c r="B38" s="17" t="s">
        <v>58</v>
      </c>
      <c r="C38" s="14">
        <v>21207245.070000004</v>
      </c>
      <c r="D38" s="14">
        <v>10012418.970000001</v>
      </c>
      <c r="E38" s="14">
        <v>6801820.0300000003</v>
      </c>
      <c r="F38" s="14">
        <v>3373331.54</v>
      </c>
      <c r="G38" s="14">
        <v>2692943.67</v>
      </c>
      <c r="H38" s="14">
        <v>735544.8200000003</v>
      </c>
      <c r="I38" s="14">
        <v>3053310</v>
      </c>
      <c r="J38" s="14">
        <v>157288.94</v>
      </c>
      <c r="K38" s="14">
        <v>1676724.76</v>
      </c>
      <c r="L38" s="14">
        <v>9518101.3399999999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96780.99</v>
      </c>
      <c r="T38" s="14">
        <v>0</v>
      </c>
      <c r="U38" s="14"/>
      <c r="V38" s="14">
        <v>0</v>
      </c>
      <c r="W38" s="14">
        <v>11101152.66</v>
      </c>
      <c r="X38" s="14">
        <v>11101152.66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3079660.38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35388058.110000007</v>
      </c>
    </row>
    <row r="39" spans="1:38" s="25" customFormat="1" ht="20.25" x14ac:dyDescent="0.3">
      <c r="A39" s="24">
        <v>19</v>
      </c>
      <c r="B39" s="17" t="s">
        <v>59</v>
      </c>
      <c r="C39" s="14">
        <v>16657593.649999999</v>
      </c>
      <c r="D39" s="14">
        <v>8590949.2699999996</v>
      </c>
      <c r="E39" s="14">
        <v>4245754.62</v>
      </c>
      <c r="F39" s="14">
        <v>1585093.49</v>
      </c>
      <c r="G39" s="14">
        <v>2044137.98</v>
      </c>
      <c r="H39" s="14">
        <v>616523.14999999991</v>
      </c>
      <c r="I39" s="14">
        <v>4071080</v>
      </c>
      <c r="J39" s="14">
        <v>274114.65000000002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5760668.9199999999</v>
      </c>
      <c r="X39" s="14">
        <v>5760668.9199999999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1785236.86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24203499.43</v>
      </c>
    </row>
    <row r="40" spans="1:38" ht="20.25" x14ac:dyDescent="0.3">
      <c r="A40" s="24">
        <v>20</v>
      </c>
      <c r="B40" s="17" t="s">
        <v>60</v>
      </c>
      <c r="C40" s="14">
        <v>9093144.4799999986</v>
      </c>
      <c r="D40" s="14">
        <v>4247217.709999999</v>
      </c>
      <c r="E40" s="14">
        <v>1912117.94</v>
      </c>
      <c r="F40" s="14">
        <v>690673.42</v>
      </c>
      <c r="G40" s="14">
        <v>859093.35</v>
      </c>
      <c r="H40" s="14">
        <v>362351.17000000004</v>
      </c>
      <c r="I40" s="14">
        <v>2289982.5</v>
      </c>
      <c r="J40" s="14">
        <v>45117.27</v>
      </c>
      <c r="K40" s="14">
        <v>354254.92</v>
      </c>
      <c r="L40" s="14">
        <v>4491671.8499999996</v>
      </c>
      <c r="M40" s="14">
        <v>3427926.88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1475645.78</v>
      </c>
      <c r="X40" s="14">
        <v>1475645.78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909249.96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11478040.219999999</v>
      </c>
    </row>
    <row r="41" spans="1:38" ht="20.25" x14ac:dyDescent="0.3">
      <c r="A41" s="24">
        <v>21</v>
      </c>
      <c r="B41" s="17" t="s">
        <v>61</v>
      </c>
      <c r="C41" s="14">
        <v>29823559.960000001</v>
      </c>
      <c r="D41" s="14">
        <v>15529615.119999999</v>
      </c>
      <c r="E41" s="14">
        <v>9244172.3599999994</v>
      </c>
      <c r="F41" s="14">
        <v>3892913.46</v>
      </c>
      <c r="G41" s="14">
        <v>4266574.55</v>
      </c>
      <c r="H41" s="14">
        <v>1084684.3499999996</v>
      </c>
      <c r="I41" s="14">
        <v>6106620</v>
      </c>
      <c r="J41" s="14">
        <v>178822.76</v>
      </c>
      <c r="K41" s="14">
        <v>2426354.85</v>
      </c>
      <c r="L41" s="14">
        <v>11867589.989999998</v>
      </c>
      <c r="M41" s="14">
        <v>10261367.609999999</v>
      </c>
      <c r="N41" s="14">
        <v>0</v>
      </c>
      <c r="O41" s="14">
        <v>0</v>
      </c>
      <c r="P41" s="14">
        <v>630769.41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29556682.789999999</v>
      </c>
      <c r="X41" s="14">
        <v>29556682.789999999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3139633.81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62519876.560000002</v>
      </c>
    </row>
    <row r="42" spans="1:38" ht="20.25" x14ac:dyDescent="0.3">
      <c r="A42" s="24">
        <v>22</v>
      </c>
      <c r="B42" s="17" t="s">
        <v>62</v>
      </c>
      <c r="C42" s="14">
        <v>27997738.549999997</v>
      </c>
      <c r="D42" s="14">
        <v>14359932.85</v>
      </c>
      <c r="E42" s="14">
        <v>6330063.5800000001</v>
      </c>
      <c r="F42" s="14">
        <v>2528467.2799999998</v>
      </c>
      <c r="G42" s="14">
        <v>2931125.51</v>
      </c>
      <c r="H42" s="14">
        <v>870470.7900000005</v>
      </c>
      <c r="I42" s="14">
        <v>7781935</v>
      </c>
      <c r="J42" s="14">
        <v>247934.27</v>
      </c>
      <c r="K42" s="14">
        <v>1981436.86</v>
      </c>
      <c r="L42" s="14">
        <v>11656368.84</v>
      </c>
      <c r="M42" s="14">
        <v>8234857.3799999999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9565290.1799999997</v>
      </c>
      <c r="X42" s="14">
        <v>9565290.1799999997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2850261.97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40413290.699999996</v>
      </c>
    </row>
    <row r="43" spans="1:38" ht="20.25" x14ac:dyDescent="0.3">
      <c r="A43" s="24">
        <v>23</v>
      </c>
      <c r="B43" s="17" t="s">
        <v>63</v>
      </c>
      <c r="C43" s="14">
        <v>13766120.119999999</v>
      </c>
      <c r="D43" s="14">
        <v>8084619.96</v>
      </c>
      <c r="E43" s="14">
        <v>2540117.16</v>
      </c>
      <c r="F43" s="14">
        <v>916904.83</v>
      </c>
      <c r="G43" s="14">
        <v>1241027.3</v>
      </c>
      <c r="H43" s="14">
        <v>382185.03</v>
      </c>
      <c r="I43" s="14">
        <v>5343292.5</v>
      </c>
      <c r="J43" s="14">
        <v>201210.3</v>
      </c>
      <c r="K43" s="14">
        <v>649418.18999999994</v>
      </c>
      <c r="L43" s="14">
        <v>5032081.97</v>
      </c>
      <c r="M43" s="14">
        <v>3615559.89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2950069.63</v>
      </c>
      <c r="X43" s="14">
        <v>2950069.63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1460807.42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18176997.170000002</v>
      </c>
    </row>
    <row r="44" spans="1:38" ht="20.25" x14ac:dyDescent="0.3">
      <c r="A44" s="24">
        <v>24</v>
      </c>
      <c r="B44" s="17" t="s">
        <v>64</v>
      </c>
      <c r="C44" s="14">
        <v>10017984.25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4099076.8400000003</v>
      </c>
      <c r="M44" s="14">
        <v>3067271.48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1602410.19</v>
      </c>
      <c r="X44" s="14">
        <v>1602410.19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1341828.48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12962222.92</v>
      </c>
    </row>
    <row r="45" spans="1:38" ht="20.25" x14ac:dyDescent="0.3">
      <c r="A45" s="24">
        <v>25</v>
      </c>
      <c r="B45" s="17" t="s">
        <v>65</v>
      </c>
      <c r="C45" s="14">
        <v>19410421.620000001</v>
      </c>
      <c r="D45" s="14">
        <v>10479063.439999999</v>
      </c>
      <c r="E45" s="14">
        <v>4873618.58</v>
      </c>
      <c r="F45" s="14">
        <v>2173069.7799999998</v>
      </c>
      <c r="G45" s="14">
        <v>2042925.78</v>
      </c>
      <c r="H45" s="14">
        <v>657623.02000000025</v>
      </c>
      <c r="I45" s="14">
        <v>5343292.5</v>
      </c>
      <c r="J45" s="14">
        <v>262152.36</v>
      </c>
      <c r="K45" s="14">
        <v>1222026.32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9183501.7599999998</v>
      </c>
      <c r="X45" s="14">
        <v>9183501.7599999998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2107952.71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30701876.090000004</v>
      </c>
    </row>
    <row r="46" spans="1:38" ht="20.25" x14ac:dyDescent="0.3">
      <c r="A46" s="24">
        <v>26</v>
      </c>
      <c r="B46" s="17" t="s">
        <v>66</v>
      </c>
      <c r="C46" s="14">
        <v>64352608.280000001</v>
      </c>
      <c r="D46" s="14">
        <v>33614013.329999998</v>
      </c>
      <c r="E46" s="14">
        <v>15632947.439999999</v>
      </c>
      <c r="F46" s="14">
        <v>6418672.8899999997</v>
      </c>
      <c r="G46" s="14">
        <v>7080015.3600000003</v>
      </c>
      <c r="H46" s="14">
        <v>2134259.1900000004</v>
      </c>
      <c r="I46" s="14">
        <v>17302090</v>
      </c>
      <c r="J46" s="14">
        <v>678975.89</v>
      </c>
      <c r="K46" s="14">
        <v>4442404.43</v>
      </c>
      <c r="L46" s="14">
        <v>26296190.520000003</v>
      </c>
      <c r="M46" s="14">
        <v>20190590.98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0</v>
      </c>
      <c r="W46" s="14">
        <v>41396955.689999998</v>
      </c>
      <c r="X46" s="14">
        <v>41396955.689999998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7071368.4100000001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112820932.38</v>
      </c>
    </row>
    <row r="47" spans="1:38" ht="20.25" x14ac:dyDescent="0.3">
      <c r="A47" s="24">
        <v>27</v>
      </c>
      <c r="B47" s="17" t="s">
        <v>67</v>
      </c>
      <c r="C47" s="14">
        <v>16605415.58</v>
      </c>
      <c r="D47" s="14">
        <v>6911111.8999999994</v>
      </c>
      <c r="E47" s="14">
        <v>3933610.84</v>
      </c>
      <c r="F47" s="14">
        <v>1581607.89</v>
      </c>
      <c r="G47" s="14">
        <v>1793599.64</v>
      </c>
      <c r="H47" s="14">
        <v>558403.31000000029</v>
      </c>
      <c r="I47" s="14">
        <v>2798867.5</v>
      </c>
      <c r="J47" s="14">
        <v>178633.56</v>
      </c>
      <c r="K47" s="14">
        <v>1482067.73</v>
      </c>
      <c r="L47" s="14">
        <v>8212235.9500000002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9255723.6999999993</v>
      </c>
      <c r="X47" s="14">
        <v>9255723.6999999993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1667358.75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27528498.030000001</v>
      </c>
    </row>
    <row r="48" spans="1:38" ht="20.25" x14ac:dyDescent="0.3">
      <c r="A48" s="24">
        <v>28</v>
      </c>
      <c r="B48" s="17" t="s">
        <v>68</v>
      </c>
      <c r="C48" s="14">
        <v>41104096.239999995</v>
      </c>
      <c r="D48" s="14">
        <v>17385269.809999999</v>
      </c>
      <c r="E48" s="14">
        <v>11242057.26</v>
      </c>
      <c r="F48" s="14">
        <v>4578458.72</v>
      </c>
      <c r="G48" s="14">
        <v>5035209.5</v>
      </c>
      <c r="H48" s="14">
        <v>1628389.04</v>
      </c>
      <c r="I48" s="14">
        <v>5746395</v>
      </c>
      <c r="J48" s="14">
        <v>396817.55</v>
      </c>
      <c r="K48" s="14">
        <v>2686393.06</v>
      </c>
      <c r="L48" s="14">
        <v>21032433.369999994</v>
      </c>
      <c r="M48" s="14">
        <v>15404941.199999999</v>
      </c>
      <c r="N48" s="14">
        <v>2101778.2200000002</v>
      </c>
      <c r="O48" s="14">
        <v>0</v>
      </c>
      <c r="P48" s="14">
        <v>259433.24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32628777.359999999</v>
      </c>
      <c r="X48" s="14">
        <v>32628777.359999999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5840724.7000000002</v>
      </c>
      <c r="AE48" s="14">
        <v>874011.38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79573598.299999997</v>
      </c>
    </row>
    <row r="49" spans="1:38" ht="20.25" x14ac:dyDescent="0.3">
      <c r="A49" s="24">
        <v>29</v>
      </c>
      <c r="B49" s="17" t="s">
        <v>69</v>
      </c>
      <c r="C49" s="14">
        <v>14900762.84</v>
      </c>
      <c r="D49" s="14">
        <v>7855062.3700000001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70659.289999999994</v>
      </c>
      <c r="K49" s="14">
        <v>823789.36</v>
      </c>
      <c r="L49" s="14">
        <v>6221911.1099999994</v>
      </c>
      <c r="M49" s="14">
        <v>4658364.18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4565855.57</v>
      </c>
      <c r="X49" s="14">
        <v>4565855.57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2133692.87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21600311.280000001</v>
      </c>
    </row>
    <row r="50" spans="1:38" ht="20.25" x14ac:dyDescent="0.3">
      <c r="A50" s="24">
        <v>30</v>
      </c>
      <c r="B50" s="17" t="s">
        <v>70</v>
      </c>
      <c r="C50" s="14">
        <v>14504720.610000001</v>
      </c>
      <c r="D50" s="14">
        <v>6752080.8499999996</v>
      </c>
      <c r="E50" s="14">
        <v>2883898.05</v>
      </c>
      <c r="F50" s="14">
        <v>1073407.76</v>
      </c>
      <c r="G50" s="14">
        <v>1285461.6000000001</v>
      </c>
      <c r="H50" s="14">
        <v>525028.68999999971</v>
      </c>
      <c r="I50" s="14">
        <v>3562195</v>
      </c>
      <c r="J50" s="14">
        <v>305987.8</v>
      </c>
      <c r="K50" s="14">
        <v>979134.58</v>
      </c>
      <c r="L50" s="14">
        <v>6773505.1800000016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115575.15</v>
      </c>
      <c r="T50" s="14">
        <v>0</v>
      </c>
      <c r="U50" s="14"/>
      <c r="V50" s="14">
        <v>0</v>
      </c>
      <c r="W50" s="14">
        <v>3964647.49</v>
      </c>
      <c r="X50" s="14">
        <v>3964647.49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1232089.01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19701457.110000003</v>
      </c>
    </row>
    <row r="51" spans="1:38" ht="20.25" x14ac:dyDescent="0.3">
      <c r="A51" s="24">
        <v>31</v>
      </c>
      <c r="B51" s="17" t="s">
        <v>71</v>
      </c>
      <c r="C51" s="14">
        <v>29171855.160000004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11657539.860000001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3106701.15</v>
      </c>
      <c r="X51" s="14">
        <v>3106701.15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2194536.5699999998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34473092.880000003</v>
      </c>
    </row>
    <row r="52" spans="1:38" ht="20.25" x14ac:dyDescent="0.3">
      <c r="A52" s="24">
        <v>32</v>
      </c>
      <c r="B52" s="17" t="s">
        <v>72</v>
      </c>
      <c r="C52" s="14">
        <v>7954530.4100000011</v>
      </c>
      <c r="D52" s="14">
        <v>4387958.24</v>
      </c>
      <c r="E52" s="14">
        <v>1828259.26</v>
      </c>
      <c r="F52" s="14">
        <v>702277.01</v>
      </c>
      <c r="G52" s="14">
        <v>861274.78</v>
      </c>
      <c r="H52" s="14">
        <v>264707.46999999997</v>
      </c>
      <c r="I52" s="14">
        <v>2544425</v>
      </c>
      <c r="J52" s="14">
        <v>15273.98</v>
      </c>
      <c r="K52" s="14">
        <v>432064.61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1727726.16</v>
      </c>
      <c r="X52" s="14">
        <v>1727726.16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758319.18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10440575.75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165353445.09</v>
      </c>
      <c r="AJ53" s="14">
        <v>163107691.50999999</v>
      </c>
      <c r="AK53" s="14">
        <v>2245753.58</v>
      </c>
      <c r="AL53" s="15">
        <v>165353445.09</v>
      </c>
    </row>
    <row r="54" spans="1:38" ht="40.5" x14ac:dyDescent="0.3">
      <c r="A54" s="24">
        <v>34</v>
      </c>
      <c r="B54" s="17" t="s">
        <v>74</v>
      </c>
      <c r="C54" s="14">
        <v>1197655.2799999998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580606.32999999996</v>
      </c>
      <c r="M54" s="14">
        <v>0</v>
      </c>
      <c r="N54" s="14">
        <v>371956.62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14144540.789999999</v>
      </c>
      <c r="X54" s="14">
        <v>12949040.859999999</v>
      </c>
      <c r="Y54" s="14">
        <v>0</v>
      </c>
      <c r="Z54" s="14">
        <v>0</v>
      </c>
      <c r="AA54" s="14"/>
      <c r="AB54" s="14">
        <v>1195499.93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15342196.069999998</v>
      </c>
    </row>
    <row r="55" spans="1:38" ht="20.2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1707926.87</v>
      </c>
    </row>
    <row r="57" spans="1:38" ht="20.25" x14ac:dyDescent="0.3">
      <c r="A57" s="24">
        <v>37</v>
      </c>
      <c r="B57" s="26" t="s">
        <v>77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4509331.88</v>
      </c>
      <c r="X58" s="14">
        <v>4509331.88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4509331.88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409768176.23000008</v>
      </c>
      <c r="D60" s="15">
        <v>200930472.87999997</v>
      </c>
      <c r="E60" s="15">
        <v>105000756.49000001</v>
      </c>
      <c r="F60" s="15">
        <v>45453035.359999999</v>
      </c>
      <c r="G60" s="15">
        <v>45417520.440000005</v>
      </c>
      <c r="H60" s="15">
        <v>14130200.689999999</v>
      </c>
      <c r="I60" s="15">
        <v>90145040</v>
      </c>
      <c r="J60" s="15">
        <v>5784676.3900000006</v>
      </c>
      <c r="K60" s="15">
        <v>28191675.619999994</v>
      </c>
      <c r="L60" s="15">
        <v>180646027.73000002</v>
      </c>
      <c r="M60" s="15">
        <v>133675003.51000002</v>
      </c>
      <c r="N60" s="15">
        <v>29070368.949999999</v>
      </c>
      <c r="O60" s="15">
        <v>0</v>
      </c>
      <c r="P60" s="15">
        <v>2421891.25</v>
      </c>
      <c r="Q60" s="15">
        <v>0</v>
      </c>
      <c r="R60" s="15">
        <v>5474719.5000000009</v>
      </c>
      <c r="S60" s="15">
        <v>4929223.8600000003</v>
      </c>
      <c r="T60" s="15">
        <v>5074820.66</v>
      </c>
      <c r="U60" s="15">
        <v>0</v>
      </c>
      <c r="V60" s="15">
        <v>0</v>
      </c>
      <c r="W60" s="15">
        <v>204989076.68999997</v>
      </c>
      <c r="X60" s="15">
        <v>203793576.75999999</v>
      </c>
      <c r="Y60" s="15">
        <v>0</v>
      </c>
      <c r="Z60" s="15">
        <v>0</v>
      </c>
      <c r="AA60" s="15">
        <v>0</v>
      </c>
      <c r="AB60" s="15">
        <v>1195499.93</v>
      </c>
      <c r="AC60" s="15">
        <v>0</v>
      </c>
      <c r="AD60" s="15">
        <v>44770115.109999999</v>
      </c>
      <c r="AE60" s="15">
        <v>874011.38</v>
      </c>
      <c r="AF60" s="15">
        <v>5293.43</v>
      </c>
      <c r="AG60" s="15">
        <v>0</v>
      </c>
      <c r="AH60" s="15">
        <v>0</v>
      </c>
      <c r="AI60" s="15">
        <v>165353445.09</v>
      </c>
      <c r="AJ60" s="15">
        <v>163107691.50999999</v>
      </c>
      <c r="AK60" s="15">
        <v>2245753.58</v>
      </c>
      <c r="AL60" s="15">
        <v>824880813.12</v>
      </c>
    </row>
    <row r="61" spans="1:38" ht="24" customHeight="1" x14ac:dyDescent="0.3">
      <c r="A61" s="18"/>
      <c r="B61" s="19" t="s">
        <v>81</v>
      </c>
      <c r="C61" s="15">
        <v>886191287.46000004</v>
      </c>
      <c r="D61" s="15">
        <v>357508357.19999993</v>
      </c>
      <c r="E61" s="15">
        <v>217788723.61000001</v>
      </c>
      <c r="F61" s="15">
        <v>100444958.05</v>
      </c>
      <c r="G61" s="15">
        <v>86388775.110000014</v>
      </c>
      <c r="H61" s="15">
        <v>30954990.449999996</v>
      </c>
      <c r="I61" s="15">
        <v>102867165</v>
      </c>
      <c r="J61" s="15">
        <v>36852468.590000004</v>
      </c>
      <c r="K61" s="15">
        <v>74849142.339999989</v>
      </c>
      <c r="L61" s="15">
        <v>453833787.91999996</v>
      </c>
      <c r="M61" s="15">
        <v>292841448.10000002</v>
      </c>
      <c r="N61" s="15">
        <v>113246402.60000001</v>
      </c>
      <c r="O61" s="15">
        <v>5750415.7999999998</v>
      </c>
      <c r="P61" s="15">
        <v>13528489.709999999</v>
      </c>
      <c r="Q61" s="15">
        <v>1275098.54</v>
      </c>
      <c r="R61" s="15">
        <v>11533289.100000001</v>
      </c>
      <c r="S61" s="15">
        <v>8880267.8200000003</v>
      </c>
      <c r="T61" s="15">
        <v>6778376.25</v>
      </c>
      <c r="U61" s="15">
        <v>0</v>
      </c>
      <c r="V61" s="15">
        <v>0</v>
      </c>
      <c r="W61" s="15">
        <v>1087252745.8700001</v>
      </c>
      <c r="X61" s="15">
        <v>963632623.89999998</v>
      </c>
      <c r="Y61" s="15">
        <v>26716583.68</v>
      </c>
      <c r="Z61" s="15">
        <v>172027361.86000001</v>
      </c>
      <c r="AA61" s="15">
        <v>27630438.129999999</v>
      </c>
      <c r="AB61" s="15">
        <v>123620121.97000003</v>
      </c>
      <c r="AC61" s="15">
        <v>36546573.289999999</v>
      </c>
      <c r="AD61" s="15">
        <v>216812234.30000001</v>
      </c>
      <c r="AE61" s="15">
        <v>121935812.53999999</v>
      </c>
      <c r="AF61" s="15">
        <v>795851.51000000013</v>
      </c>
      <c r="AG61" s="15">
        <v>1243756.3500000001</v>
      </c>
      <c r="AH61" s="15">
        <v>5770491.1099999994</v>
      </c>
      <c r="AI61" s="15">
        <v>165353445.09</v>
      </c>
      <c r="AJ61" s="15">
        <v>163107691.50999999</v>
      </c>
      <c r="AK61" s="15">
        <v>2245753.58</v>
      </c>
      <c r="AL61" s="15">
        <v>2355609712.7199998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460457.17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460457.17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460457.17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460457.17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86</v>
      </c>
      <c r="C66" s="14">
        <v>32050935.91</v>
      </c>
      <c r="D66" s="14">
        <v>11761552.620000001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453644.24</v>
      </c>
      <c r="K66" s="14">
        <v>3609244.46</v>
      </c>
      <c r="L66" s="14">
        <v>16680138.829999998</v>
      </c>
      <c r="M66" s="14">
        <v>14099174.48</v>
      </c>
      <c r="N66" s="14">
        <v>730976.53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38057466.619999997</v>
      </c>
    </row>
    <row r="67" spans="1:38" ht="20.25" x14ac:dyDescent="0.3">
      <c r="A67" s="27">
        <v>43</v>
      </c>
      <c r="B67" s="32" t="s">
        <v>87</v>
      </c>
      <c r="C67" s="14">
        <v>885410.05999999994</v>
      </c>
      <c r="D67" s="14">
        <v>389858.17</v>
      </c>
      <c r="E67" s="14">
        <v>378276.19</v>
      </c>
      <c r="F67" s="14">
        <v>172904.8</v>
      </c>
      <c r="G67" s="14">
        <v>154371.45000000001</v>
      </c>
      <c r="H67" s="14">
        <v>50999.94</v>
      </c>
      <c r="I67" s="14"/>
      <c r="J67" s="14">
        <v>11581.98</v>
      </c>
      <c r="K67" s="14">
        <v>0</v>
      </c>
      <c r="L67" s="14">
        <v>495551.88999999996</v>
      </c>
      <c r="M67" s="14">
        <v>482471.47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885410.05999999994</v>
      </c>
    </row>
    <row r="68" spans="1:38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195225.99</v>
      </c>
    </row>
    <row r="69" spans="1:38" ht="20.25" x14ac:dyDescent="0.3">
      <c r="A69" s="27">
        <v>45</v>
      </c>
      <c r="B69" s="32" t="s">
        <v>89</v>
      </c>
      <c r="C69" s="14">
        <v>13006434.419999998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12007425.989999998</v>
      </c>
      <c r="M69" s="14">
        <v>0</v>
      </c>
      <c r="N69" s="14">
        <v>8654113.7300000004</v>
      </c>
      <c r="O69" s="14">
        <v>0</v>
      </c>
      <c r="P69" s="14">
        <v>927943.28</v>
      </c>
      <c r="Q69" s="14">
        <v>256696.75</v>
      </c>
      <c r="R69" s="14">
        <v>2059929.61</v>
      </c>
      <c r="S69" s="14">
        <v>108742.62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13006434.419999998</v>
      </c>
    </row>
    <row r="70" spans="1:38" ht="20.25" x14ac:dyDescent="0.3">
      <c r="A70" s="27">
        <v>46</v>
      </c>
      <c r="B70" s="32" t="s">
        <v>90</v>
      </c>
      <c r="C70" s="14">
        <v>7888045.6600000001</v>
      </c>
      <c r="D70" s="14">
        <v>2197078.9500000002</v>
      </c>
      <c r="E70" s="14">
        <v>2053609.1</v>
      </c>
      <c r="F70" s="14">
        <v>1034434.4</v>
      </c>
      <c r="G70" s="14">
        <v>635509.27</v>
      </c>
      <c r="H70" s="14">
        <v>383665.43000000005</v>
      </c>
      <c r="I70" s="14"/>
      <c r="J70" s="14">
        <v>143469.85</v>
      </c>
      <c r="K70" s="14">
        <v>604042.71</v>
      </c>
      <c r="L70" s="14">
        <v>5086924</v>
      </c>
      <c r="M70" s="14">
        <v>3629564.86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1400568.4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9288614.0600000005</v>
      </c>
    </row>
    <row r="71" spans="1:38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11452.58</v>
      </c>
    </row>
    <row r="72" spans="1:38" ht="40.5" x14ac:dyDescent="0.3">
      <c r="A72" s="33"/>
      <c r="B72" s="34" t="s">
        <v>92</v>
      </c>
      <c r="C72" s="15">
        <v>54037504.61999999</v>
      </c>
      <c r="D72" s="15">
        <v>15431160.430000002</v>
      </c>
      <c r="E72" s="15">
        <v>13739793.67</v>
      </c>
      <c r="F72" s="15">
        <v>6397670.6000000006</v>
      </c>
      <c r="G72" s="15">
        <v>5417095.540000001</v>
      </c>
      <c r="H72" s="15">
        <v>1925027.5300000003</v>
      </c>
      <c r="I72" s="15">
        <v>0</v>
      </c>
      <c r="J72" s="15">
        <v>1691366.76</v>
      </c>
      <c r="K72" s="15">
        <v>4213287.17</v>
      </c>
      <c r="L72" s="15">
        <v>34393057.019999996</v>
      </c>
      <c r="M72" s="15">
        <v>18211210.810000002</v>
      </c>
      <c r="N72" s="15">
        <v>9875440.1199999992</v>
      </c>
      <c r="O72" s="15">
        <v>0</v>
      </c>
      <c r="P72" s="15">
        <v>1235898.6400000001</v>
      </c>
      <c r="Q72" s="15">
        <v>256696.75</v>
      </c>
      <c r="R72" s="15">
        <v>4159793.67</v>
      </c>
      <c r="S72" s="15">
        <v>654017.02999999991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1400568.4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61444603.730000004</v>
      </c>
    </row>
    <row r="73" spans="1:38" ht="20.25" x14ac:dyDescent="0.3">
      <c r="A73" s="27">
        <v>48</v>
      </c>
      <c r="B73" s="32" t="s">
        <v>93</v>
      </c>
      <c r="C73" s="14">
        <v>5708702.3900000006</v>
      </c>
      <c r="D73" s="14">
        <v>1847055.73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1847055.73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3027691.62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8736394.0100000016</v>
      </c>
    </row>
    <row r="74" spans="1:38" ht="20.25" x14ac:dyDescent="0.3">
      <c r="A74" s="27">
        <v>49</v>
      </c>
      <c r="B74" s="32" t="s">
        <v>94</v>
      </c>
      <c r="C74" s="14">
        <v>5495754.3800000008</v>
      </c>
      <c r="D74" s="14">
        <v>1515820.68</v>
      </c>
      <c r="E74" s="14">
        <v>1430258.38</v>
      </c>
      <c r="F74" s="14">
        <v>197950.47</v>
      </c>
      <c r="G74" s="14">
        <v>952298.45</v>
      </c>
      <c r="H74" s="14">
        <v>280009.45999999996</v>
      </c>
      <c r="I74" s="14"/>
      <c r="J74" s="14">
        <v>85562.3</v>
      </c>
      <c r="K74" s="14">
        <v>515112.44</v>
      </c>
      <c r="L74" s="14">
        <v>3464821.2600000002</v>
      </c>
      <c r="M74" s="14">
        <v>2648954.9900000002</v>
      </c>
      <c r="N74" s="14">
        <v>442403.52</v>
      </c>
      <c r="O74" s="14">
        <v>0</v>
      </c>
      <c r="P74" s="14">
        <v>0</v>
      </c>
      <c r="Q74" s="14">
        <v>186869.57</v>
      </c>
      <c r="R74" s="14">
        <v>23766.720000000001</v>
      </c>
      <c r="S74" s="14">
        <v>162826.46</v>
      </c>
      <c r="T74" s="14">
        <v>0</v>
      </c>
      <c r="U74" s="14"/>
      <c r="V74" s="14">
        <v>0</v>
      </c>
      <c r="W74" s="14">
        <v>9143055.7100000009</v>
      </c>
      <c r="X74" s="14">
        <v>8093498.54</v>
      </c>
      <c r="Y74" s="14">
        <v>0</v>
      </c>
      <c r="Z74" s="14">
        <v>0</v>
      </c>
      <c r="AA74" s="14"/>
      <c r="AB74" s="14">
        <v>1049557.17</v>
      </c>
      <c r="AC74" s="14">
        <v>0</v>
      </c>
      <c r="AD74" s="14">
        <v>5240753.96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19879564.050000001</v>
      </c>
    </row>
    <row r="75" spans="1:38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2440184.09</v>
      </c>
      <c r="X75" s="14">
        <v>2306409.7799999998</v>
      </c>
      <c r="Y75" s="14">
        <v>0</v>
      </c>
      <c r="Z75" s="14">
        <v>0</v>
      </c>
      <c r="AA75" s="14"/>
      <c r="AB75" s="14">
        <v>133774.31</v>
      </c>
      <c r="AC75" s="14">
        <v>0</v>
      </c>
      <c r="AD75" s="14">
        <v>7962816.6400000006</v>
      </c>
      <c r="AE75" s="14">
        <v>0</v>
      </c>
      <c r="AF75" s="14"/>
      <c r="AG75" s="14">
        <v>5527806</v>
      </c>
      <c r="AH75" s="14">
        <v>0</v>
      </c>
      <c r="AI75" s="14">
        <v>0</v>
      </c>
      <c r="AJ75" s="14">
        <v>0</v>
      </c>
      <c r="AK75" s="14">
        <v>0</v>
      </c>
      <c r="AL75" s="15">
        <v>10538349.51</v>
      </c>
    </row>
    <row r="76" spans="1:38" ht="20.25" x14ac:dyDescent="0.3">
      <c r="A76" s="27">
        <v>51</v>
      </c>
      <c r="B76" s="32" t="s">
        <v>96</v>
      </c>
      <c r="C76" s="14">
        <v>68873.350000000006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68873.350000000006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68873.350000000006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1854177.59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1923050.9400000002</v>
      </c>
    </row>
    <row r="77" spans="1:38" ht="20.25" x14ac:dyDescent="0.3">
      <c r="A77" s="27">
        <v>52</v>
      </c>
      <c r="B77" s="32" t="s">
        <v>97</v>
      </c>
      <c r="C77" s="14">
        <v>5736916.96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5736916.96</v>
      </c>
      <c r="M77" s="14">
        <v>0</v>
      </c>
      <c r="N77" s="14">
        <v>0</v>
      </c>
      <c r="O77" s="14">
        <v>0</v>
      </c>
      <c r="P77" s="14">
        <v>4893480.08</v>
      </c>
      <c r="Q77" s="14">
        <v>843436.88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5736916.96</v>
      </c>
    </row>
    <row r="78" spans="1:38" ht="20.25" x14ac:dyDescent="0.3">
      <c r="A78" s="27">
        <v>53</v>
      </c>
      <c r="B78" s="32" t="s">
        <v>98</v>
      </c>
      <c r="C78" s="14">
        <v>1030502.51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1030502.51</v>
      </c>
      <c r="M78" s="14">
        <v>0</v>
      </c>
      <c r="N78" s="14">
        <v>0</v>
      </c>
      <c r="O78" s="14">
        <v>0</v>
      </c>
      <c r="P78" s="14">
        <v>0</v>
      </c>
      <c r="Q78" s="14">
        <v>1011369.18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1030502.51</v>
      </c>
    </row>
    <row r="79" spans="1:38" ht="20.25" x14ac:dyDescent="0.3">
      <c r="A79" s="27">
        <v>54</v>
      </c>
      <c r="B79" s="32" t="s">
        <v>99</v>
      </c>
      <c r="C79" s="14">
        <v>794734.8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794734.8</v>
      </c>
      <c r="M79" s="14">
        <v>0</v>
      </c>
      <c r="N79" s="14">
        <v>0</v>
      </c>
      <c r="O79" s="14">
        <v>0</v>
      </c>
      <c r="P79" s="14">
        <v>0</v>
      </c>
      <c r="Q79" s="14">
        <v>794734.8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794734.8</v>
      </c>
    </row>
    <row r="80" spans="1:38" ht="20.25" x14ac:dyDescent="0.3">
      <c r="A80" s="27">
        <v>55</v>
      </c>
      <c r="B80" s="32" t="s">
        <v>100</v>
      </c>
      <c r="C80" s="14">
        <v>462413.32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459067.12</v>
      </c>
      <c r="M80" s="14">
        <v>0</v>
      </c>
      <c r="N80" s="14">
        <v>3129.32</v>
      </c>
      <c r="O80" s="14">
        <v>0</v>
      </c>
      <c r="P80" s="14">
        <v>0</v>
      </c>
      <c r="Q80" s="14">
        <v>436804.47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462413.32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14687345.99</v>
      </c>
      <c r="AE81" s="14">
        <v>0</v>
      </c>
      <c r="AF81" s="14"/>
      <c r="AG81" s="14">
        <v>0</v>
      </c>
      <c r="AH81" s="14">
        <v>14687345.99</v>
      </c>
      <c r="AI81" s="14">
        <v>0</v>
      </c>
      <c r="AJ81" s="14">
        <v>0</v>
      </c>
      <c r="AK81" s="14">
        <v>0</v>
      </c>
      <c r="AL81" s="15">
        <v>74485185.280000001</v>
      </c>
    </row>
    <row r="82" spans="1:38" ht="20.25" x14ac:dyDescent="0.3">
      <c r="A82" s="27">
        <v>57</v>
      </c>
      <c r="B82" s="32" t="s">
        <v>102</v>
      </c>
      <c r="C82" s="14">
        <v>1143209.5299999998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1106317.0899999999</v>
      </c>
      <c r="M82" s="14">
        <v>0</v>
      </c>
      <c r="N82" s="14">
        <v>190456.02</v>
      </c>
      <c r="O82" s="14">
        <v>0</v>
      </c>
      <c r="P82" s="14">
        <v>0</v>
      </c>
      <c r="Q82" s="14">
        <v>915861.07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610957.73</v>
      </c>
      <c r="X82" s="14">
        <v>610957.73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1279585.93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3033753.1899999995</v>
      </c>
    </row>
    <row r="83" spans="1:38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1202087.1399999999</v>
      </c>
    </row>
    <row r="84" spans="1:38" ht="20.25" x14ac:dyDescent="0.3">
      <c r="A84" s="27">
        <v>59</v>
      </c>
      <c r="B84" s="32" t="s">
        <v>104</v>
      </c>
      <c r="C84" s="14">
        <v>632772.48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632772.48</v>
      </c>
      <c r="M84" s="14">
        <v>0</v>
      </c>
      <c r="N84" s="14">
        <v>0</v>
      </c>
      <c r="O84" s="14">
        <v>0</v>
      </c>
      <c r="P84" s="14">
        <v>0</v>
      </c>
      <c r="Q84" s="14">
        <v>632772.48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632772.48</v>
      </c>
    </row>
    <row r="85" spans="1:38" ht="20.25" x14ac:dyDescent="0.3">
      <c r="A85" s="27">
        <v>60</v>
      </c>
      <c r="B85" s="32" t="s">
        <v>105</v>
      </c>
      <c r="C85" s="14">
        <v>488899.04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488899.04</v>
      </c>
      <c r="M85" s="14">
        <v>0</v>
      </c>
      <c r="N85" s="14">
        <v>0</v>
      </c>
      <c r="O85" s="14">
        <v>0</v>
      </c>
      <c r="P85" s="14">
        <v>0</v>
      </c>
      <c r="Q85" s="14">
        <v>488899.04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488899.04</v>
      </c>
    </row>
    <row r="86" spans="1:38" ht="20.25" x14ac:dyDescent="0.3">
      <c r="A86" s="27">
        <v>61</v>
      </c>
      <c r="B86" s="32" t="s">
        <v>106</v>
      </c>
      <c r="C86" s="14">
        <v>17010.37</v>
      </c>
      <c r="D86" s="14">
        <v>17010.37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17010.37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3237498.71</v>
      </c>
      <c r="X86" s="14">
        <v>1151893.82</v>
      </c>
      <c r="Y86" s="14">
        <v>0</v>
      </c>
      <c r="Z86" s="14">
        <v>123024.04</v>
      </c>
      <c r="AA86" s="14"/>
      <c r="AB86" s="14">
        <v>2085604.89</v>
      </c>
      <c r="AC86" s="14">
        <v>1724361.8</v>
      </c>
      <c r="AD86" s="14">
        <v>214756.93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3469266.0100000002</v>
      </c>
    </row>
    <row r="87" spans="1:38" ht="20.25" x14ac:dyDescent="0.3">
      <c r="A87" s="27">
        <v>62</v>
      </c>
      <c r="B87" s="32" t="s">
        <v>107</v>
      </c>
      <c r="C87" s="14">
        <v>3462666.41</v>
      </c>
      <c r="D87" s="14">
        <v>332339.86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332339.86</v>
      </c>
      <c r="K87" s="14">
        <v>287947.24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1208831.05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4671497.46</v>
      </c>
    </row>
    <row r="88" spans="1:38" ht="20.25" x14ac:dyDescent="0.3">
      <c r="A88" s="27">
        <v>63</v>
      </c>
      <c r="B88" s="32" t="s">
        <v>108</v>
      </c>
      <c r="C88" s="14">
        <v>92627.28</v>
      </c>
      <c r="D88" s="14">
        <v>2055.13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2055.13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92627.28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7993064.8099999996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8146263.0499999998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4934409.3099999996</v>
      </c>
    </row>
    <row r="92" spans="1:38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406946.41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773539.92999999993</v>
      </c>
    </row>
    <row r="93" spans="1:38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388111.94999999995</v>
      </c>
    </row>
    <row r="94" spans="1:38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402030.58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1856678.4</v>
      </c>
      <c r="X95" s="14">
        <v>1757386.17</v>
      </c>
      <c r="Y95" s="14">
        <v>0</v>
      </c>
      <c r="Z95" s="14">
        <v>0</v>
      </c>
      <c r="AA95" s="14"/>
      <c r="AB95" s="14">
        <v>99292.23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1856678.4</v>
      </c>
    </row>
    <row r="96" spans="1:38" ht="20.25" x14ac:dyDescent="0.3">
      <c r="A96" s="27">
        <v>71</v>
      </c>
      <c r="B96" s="32" t="s">
        <v>116</v>
      </c>
      <c r="C96" s="14">
        <v>560196.01</v>
      </c>
      <c r="D96" s="14">
        <v>2113.23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2113.23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560196.01</v>
      </c>
    </row>
    <row r="97" spans="1:38" ht="20.25" x14ac:dyDescent="0.3">
      <c r="A97" s="27">
        <v>72</v>
      </c>
      <c r="B97" s="32" t="s">
        <v>117</v>
      </c>
      <c r="C97" s="14">
        <v>659676.01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659676.01</v>
      </c>
      <c r="M97" s="14">
        <v>0</v>
      </c>
      <c r="N97" s="14">
        <v>0</v>
      </c>
      <c r="O97" s="14">
        <v>0</v>
      </c>
      <c r="P97" s="14">
        <v>0</v>
      </c>
      <c r="Q97" s="14">
        <v>659676.01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659676.01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301495.94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301495.94</v>
      </c>
    </row>
    <row r="99" spans="1:38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584748.48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898038.88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797317.57</v>
      </c>
      <c r="AE100" s="14">
        <v>0</v>
      </c>
      <c r="AF100" s="14"/>
      <c r="AG100" s="14">
        <v>0</v>
      </c>
      <c r="AH100" s="14">
        <v>797317.57</v>
      </c>
      <c r="AI100" s="14">
        <v>0</v>
      </c>
      <c r="AJ100" s="14">
        <v>0</v>
      </c>
      <c r="AK100" s="14">
        <v>0</v>
      </c>
      <c r="AL100" s="15">
        <v>4041203.54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6698949.5499999998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6698949.5499999998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759648.25</v>
      </c>
      <c r="X103" s="14">
        <v>759648.25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680692.61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1440340.8599999999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2455361</v>
      </c>
    </row>
    <row r="106" spans="1:38" ht="20.25" x14ac:dyDescent="0.3">
      <c r="A106" s="18"/>
      <c r="B106" s="19" t="s">
        <v>126</v>
      </c>
      <c r="C106" s="15">
        <v>94812701.710000023</v>
      </c>
      <c r="D106" s="15">
        <v>3920935.32</v>
      </c>
      <c r="E106" s="15">
        <v>1430258.38</v>
      </c>
      <c r="F106" s="15">
        <v>197950.47</v>
      </c>
      <c r="G106" s="15">
        <v>952298.45</v>
      </c>
      <c r="H106" s="15">
        <v>280009.45999999996</v>
      </c>
      <c r="I106" s="15">
        <v>0</v>
      </c>
      <c r="J106" s="15">
        <v>2490676.9399999995</v>
      </c>
      <c r="K106" s="15">
        <v>803059.67999999993</v>
      </c>
      <c r="L106" s="15">
        <v>90088706.710000038</v>
      </c>
      <c r="M106" s="15">
        <v>2648954.9900000002</v>
      </c>
      <c r="N106" s="15">
        <v>12005308.879999999</v>
      </c>
      <c r="O106" s="15">
        <v>63041725.259999998</v>
      </c>
      <c r="P106" s="15">
        <v>5419114.8799999999</v>
      </c>
      <c r="Q106" s="15">
        <v>5970423.4999999991</v>
      </c>
      <c r="R106" s="15">
        <v>531799.39</v>
      </c>
      <c r="S106" s="15">
        <v>471379.81</v>
      </c>
      <c r="T106" s="15">
        <v>0</v>
      </c>
      <c r="U106" s="15">
        <v>0</v>
      </c>
      <c r="V106" s="15">
        <v>0</v>
      </c>
      <c r="W106" s="15">
        <v>22982432.199999999</v>
      </c>
      <c r="X106" s="15">
        <v>19614203.600000001</v>
      </c>
      <c r="Y106" s="15">
        <v>4934409.3099999996</v>
      </c>
      <c r="Z106" s="15">
        <v>123024.04</v>
      </c>
      <c r="AA106" s="15">
        <v>0</v>
      </c>
      <c r="AB106" s="15">
        <v>3368228.6</v>
      </c>
      <c r="AC106" s="15">
        <v>1724361.8</v>
      </c>
      <c r="AD106" s="15">
        <v>52939175.079999991</v>
      </c>
      <c r="AE106" s="15">
        <v>0</v>
      </c>
      <c r="AF106" s="15">
        <v>0</v>
      </c>
      <c r="AG106" s="15">
        <v>6218781.75</v>
      </c>
      <c r="AH106" s="15">
        <v>15484663.560000001</v>
      </c>
      <c r="AI106" s="15">
        <v>0</v>
      </c>
      <c r="AJ106" s="15">
        <v>0</v>
      </c>
      <c r="AK106" s="15">
        <v>0</v>
      </c>
      <c r="AL106" s="15">
        <v>170734308.99000004</v>
      </c>
    </row>
    <row r="107" spans="1:38" ht="45" customHeight="1" x14ac:dyDescent="0.3">
      <c r="A107" s="18"/>
      <c r="B107" s="19" t="s">
        <v>8</v>
      </c>
      <c r="C107" s="15">
        <v>1035041493.7900001</v>
      </c>
      <c r="D107" s="15">
        <v>376860452.94999993</v>
      </c>
      <c r="E107" s="15">
        <v>232958775.66</v>
      </c>
      <c r="F107" s="15">
        <v>107040579.11999999</v>
      </c>
      <c r="G107" s="15">
        <v>92758169.100000024</v>
      </c>
      <c r="H107" s="15">
        <v>33160027.439999998</v>
      </c>
      <c r="I107" s="15">
        <v>102867165</v>
      </c>
      <c r="J107" s="15">
        <v>41034512.289999999</v>
      </c>
      <c r="K107" s="15">
        <v>79865489.189999998</v>
      </c>
      <c r="L107" s="15">
        <v>578315551.64999998</v>
      </c>
      <c r="M107" s="15">
        <v>313701613.90000004</v>
      </c>
      <c r="N107" s="15">
        <v>135127151.60000002</v>
      </c>
      <c r="O107" s="15">
        <v>68792141.060000002</v>
      </c>
      <c r="P107" s="15">
        <v>20183503.23</v>
      </c>
      <c r="Q107" s="15">
        <v>7502218.7899999991</v>
      </c>
      <c r="R107" s="15">
        <v>16224882.160000002</v>
      </c>
      <c r="S107" s="15">
        <v>10005664.66</v>
      </c>
      <c r="T107" s="15">
        <v>6778376.25</v>
      </c>
      <c r="U107" s="15">
        <v>0</v>
      </c>
      <c r="V107" s="15">
        <v>0</v>
      </c>
      <c r="W107" s="15">
        <v>1110235178.0700002</v>
      </c>
      <c r="X107" s="15">
        <v>983246827.5</v>
      </c>
      <c r="Y107" s="15">
        <v>31650992.989999998</v>
      </c>
      <c r="Z107" s="15">
        <v>172150385.90000001</v>
      </c>
      <c r="AA107" s="15">
        <v>27630438.129999999</v>
      </c>
      <c r="AB107" s="15">
        <v>126988350.57000002</v>
      </c>
      <c r="AC107" s="15">
        <v>38270935.089999996</v>
      </c>
      <c r="AD107" s="15">
        <v>271612434.94999999</v>
      </c>
      <c r="AE107" s="15">
        <v>121935812.53999999</v>
      </c>
      <c r="AF107" s="15">
        <v>795851.51000000013</v>
      </c>
      <c r="AG107" s="15">
        <v>7462538.0999999996</v>
      </c>
      <c r="AH107" s="15">
        <v>21255154.670000002</v>
      </c>
      <c r="AI107" s="15">
        <v>171359975.80000001</v>
      </c>
      <c r="AJ107" s="15">
        <v>169114222.22</v>
      </c>
      <c r="AK107" s="15">
        <v>2245753.58</v>
      </c>
      <c r="AL107" s="15">
        <v>2588249082.6100001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/>
      <c r="AB109" s="15">
        <v>137908213.98000002</v>
      </c>
      <c r="AC109" s="15">
        <v>38396839.939999998</v>
      </c>
      <c r="AD109" s="15">
        <v>280642188.96999997</v>
      </c>
      <c r="AE109" s="15">
        <v>121738726.14</v>
      </c>
      <c r="AF109" s="15"/>
      <c r="AG109" s="15">
        <v>9841189.6699999999</v>
      </c>
      <c r="AH109" s="15">
        <v>21292669.68</v>
      </c>
      <c r="AI109" s="15">
        <v>171359975.80000001</v>
      </c>
      <c r="AJ109" s="15">
        <v>169114222.22</v>
      </c>
      <c r="AK109" s="15">
        <v>2245753.58</v>
      </c>
      <c r="AL109" s="15">
        <v>2677167423.73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/>
      <c r="AB111" s="15">
        <v>137908213.98000002</v>
      </c>
      <c r="AC111" s="15">
        <v>38396839.939999998</v>
      </c>
      <c r="AD111" s="15">
        <v>280642188.96999997</v>
      </c>
      <c r="AE111" s="15">
        <v>121738726.14</v>
      </c>
      <c r="AF111" s="15"/>
      <c r="AG111" s="15">
        <v>9841189.6699999999</v>
      </c>
      <c r="AH111" s="15">
        <v>21292669.68</v>
      </c>
      <c r="AI111" s="15">
        <v>171359975.80000001</v>
      </c>
      <c r="AJ111" s="15">
        <v>169114222.22</v>
      </c>
      <c r="AK111" s="15">
        <v>2245753.58</v>
      </c>
      <c r="AL111" s="15">
        <v>2677167423.73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/>
      <c r="AB113" s="15">
        <v>137908213.98000002</v>
      </c>
      <c r="AC113" s="15">
        <v>38396839.939999998</v>
      </c>
      <c r="AD113" s="15">
        <v>280642188.96999997</v>
      </c>
      <c r="AE113" s="15">
        <v>121738726.14</v>
      </c>
      <c r="AF113" s="15"/>
      <c r="AG113" s="15">
        <v>9841189.6699999999</v>
      </c>
      <c r="AH113" s="15">
        <v>21292669.68</v>
      </c>
      <c r="AI113" s="15">
        <v>171359975.80000001</v>
      </c>
      <c r="AJ113" s="15">
        <v>169114222.22</v>
      </c>
      <c r="AK113" s="15">
        <v>2245753.58</v>
      </c>
      <c r="AL113" s="15">
        <v>2677167423.73</v>
      </c>
    </row>
    <row r="114" spans="1:38" hidden="1" x14ac:dyDescent="0.25"/>
  </sheetData>
  <mergeCells count="50">
    <mergeCell ref="C10:AL10"/>
    <mergeCell ref="A11:A16"/>
    <mergeCell ref="B11:B16"/>
    <mergeCell ref="C11:AL11"/>
    <mergeCell ref="C12:V12"/>
    <mergeCell ref="W12:W16"/>
    <mergeCell ref="X12:AC12"/>
    <mergeCell ref="AL12:AL16"/>
    <mergeCell ref="C13:C16"/>
    <mergeCell ref="D13:V13"/>
    <mergeCell ref="X13:X16"/>
    <mergeCell ref="AB13:AB16"/>
    <mergeCell ref="D14:D16"/>
    <mergeCell ref="E14:J14"/>
    <mergeCell ref="K14:K16"/>
    <mergeCell ref="AD12:AD16"/>
    <mergeCell ref="AE12:AH12"/>
    <mergeCell ref="AI12:AI16"/>
    <mergeCell ref="AJ12:AK12"/>
    <mergeCell ref="L14:L16"/>
    <mergeCell ref="M14:O14"/>
    <mergeCell ref="N15:N16"/>
    <mergeCell ref="AE13:AE16"/>
    <mergeCell ref="AG13:AG16"/>
    <mergeCell ref="U15:U16"/>
    <mergeCell ref="V15:V16"/>
    <mergeCell ref="AA15:AA16"/>
    <mergeCell ref="Y13:AA13"/>
    <mergeCell ref="AF14:AF16"/>
    <mergeCell ref="E15:E16"/>
    <mergeCell ref="F15:H15"/>
    <mergeCell ref="I15:I16"/>
    <mergeCell ref="J15:J16"/>
    <mergeCell ref="M15:M16"/>
    <mergeCell ref="AH7:AK7"/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C14:AC16"/>
    <mergeCell ref="AK13:AK16"/>
    <mergeCell ref="G8:O8"/>
    <mergeCell ref="AG8:AL8"/>
    <mergeCell ref="AH13:AH16"/>
    <mergeCell ref="AJ13:AJ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J110:AJ111 AL110:AL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L113 C112:H112 J112 O112 AJ112 AL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AA61 Z63:AA63 Z30:AA30 Z34:AA34 Z65:AA65 Z72:AA72 Z106:AA109 Z18:AA23">
    <cfRule type="cellIs" dxfId="490" priority="125" operator="lessThan">
      <formula>0</formula>
    </cfRule>
  </conditionalFormatting>
  <conditionalFormatting sqref="Z110:AA111">
    <cfRule type="cellIs" dxfId="489" priority="124" operator="lessThan">
      <formula>0</formula>
    </cfRule>
  </conditionalFormatting>
  <conditionalFormatting sqref="Z112:AA112">
    <cfRule type="cellIs" dxfId="488" priority="123" operator="lessThan">
      <formula>0</formula>
    </cfRule>
  </conditionalFormatting>
  <conditionalFormatting sqref="AB60:AB61 AB63 AB18 AB23 AB30 AB34 AB65 AB72 AB106:AB109">
    <cfRule type="cellIs" dxfId="487" priority="122" operator="lessThan">
      <formula>0</formula>
    </cfRule>
  </conditionalFormatting>
  <conditionalFormatting sqref="AB110:AB111">
    <cfRule type="cellIs" dxfId="486" priority="121" operator="lessThan">
      <formula>0</formula>
    </cfRule>
  </conditionalFormatting>
  <conditionalFormatting sqref="AB112">
    <cfRule type="cellIs" dxfId="485" priority="120" operator="lessThan">
      <formula>0</formula>
    </cfRule>
  </conditionalFormatting>
  <conditionalFormatting sqref="AC60:AC61 AC63 AC18 AC23 AC30 AC34 AC65 AC72 AC106:AC109">
    <cfRule type="cellIs" dxfId="484" priority="119" operator="lessThan">
      <formula>0</formula>
    </cfRule>
  </conditionalFormatting>
  <conditionalFormatting sqref="AC110:AC111">
    <cfRule type="cellIs" dxfId="483" priority="118" operator="lessThan">
      <formula>0</formula>
    </cfRule>
  </conditionalFormatting>
  <conditionalFormatting sqref="AC112">
    <cfRule type="cellIs" dxfId="482" priority="117" operator="lessThan">
      <formula>0</formula>
    </cfRule>
  </conditionalFormatting>
  <conditionalFormatting sqref="AD60:AD61 AD63 AD18 AD23 AD30 AD34 AD65 AD72 AD106:AD109">
    <cfRule type="cellIs" dxfId="481" priority="116" operator="lessThan">
      <formula>0</formula>
    </cfRule>
  </conditionalFormatting>
  <conditionalFormatting sqref="AD110:AD111">
    <cfRule type="cellIs" dxfId="480" priority="115" operator="lessThan">
      <formula>0</formula>
    </cfRule>
  </conditionalFormatting>
  <conditionalFormatting sqref="AD112">
    <cfRule type="cellIs" dxfId="479" priority="114" operator="lessThan">
      <formula>0</formula>
    </cfRule>
  </conditionalFormatting>
  <conditionalFormatting sqref="AE60:AI61 AE63:AI63 AE18:AI18 AE23:AI23 AE30:AI30 AE34:AI34 AE65:AI65 AE72:AI72 AE106:AI109">
    <cfRule type="cellIs" dxfId="478" priority="113" operator="lessThan">
      <formula>0</formula>
    </cfRule>
  </conditionalFormatting>
  <conditionalFormatting sqref="AE110:AI111">
    <cfRule type="cellIs" dxfId="477" priority="112" operator="lessThan">
      <formula>0</formula>
    </cfRule>
  </conditionalFormatting>
  <conditionalFormatting sqref="AE112:AI112">
    <cfRule type="cellIs" dxfId="476" priority="111" operator="lessThan">
      <formula>0</formula>
    </cfRule>
  </conditionalFormatting>
  <conditionalFormatting sqref="AK60:AK61 AK63 AK18 AK23 AK30 AK34 AK65 AK72 AK106:AK109">
    <cfRule type="cellIs" dxfId="475" priority="110" operator="lessThan">
      <formula>0</formula>
    </cfRule>
  </conditionalFormatting>
  <conditionalFormatting sqref="AK110:AK111">
    <cfRule type="cellIs" dxfId="474" priority="109" operator="lessThan">
      <formula>0</formula>
    </cfRule>
  </conditionalFormatting>
  <conditionalFormatting sqref="AK112">
    <cfRule type="cellIs" dxfId="473" priority="108" operator="lessThan">
      <formula>0</formula>
    </cfRule>
  </conditionalFormatting>
  <conditionalFormatting sqref="AL73:AL105 AL66:AL71 AL64 AL62 AL35:AL59 AL31:AL33 AL24:AL29 AL19:AL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AA22">
    <cfRule type="cellIs" dxfId="469" priority="104" operator="lessThan">
      <formula>0</formula>
    </cfRule>
  </conditionalFormatting>
  <conditionalFormatting sqref="AC73:AC105 AC66:AC71 AC64 AC62 AC35:AC59 AC31:AC33 AC24:AC29 AC19:AC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B19:AB22">
    <cfRule type="cellIs" dxfId="427" priority="62" operator="lessThan">
      <formula>0</formula>
    </cfRule>
  </conditionalFormatting>
  <conditionalFormatting sqref="AB24:AB29">
    <cfRule type="cellIs" dxfId="426" priority="61" operator="lessThan">
      <formula>0</formula>
    </cfRule>
  </conditionalFormatting>
  <conditionalFormatting sqref="AB31:AB33">
    <cfRule type="cellIs" dxfId="425" priority="60" operator="lessThan">
      <formula>0</formula>
    </cfRule>
  </conditionalFormatting>
  <conditionalFormatting sqref="AB73:AB105 AB66:AB71 AB64 AB62 AB35:AB59">
    <cfRule type="cellIs" dxfId="424" priority="59" operator="lessThan">
      <formula>0</formula>
    </cfRule>
  </conditionalFormatting>
  <conditionalFormatting sqref="Z24:AA29">
    <cfRule type="cellIs" dxfId="423" priority="58" operator="lessThan">
      <formula>0</formula>
    </cfRule>
  </conditionalFormatting>
  <conditionalFormatting sqref="Z31:AA33">
    <cfRule type="cellIs" dxfId="422" priority="57" operator="lessThan">
      <formula>0</formula>
    </cfRule>
  </conditionalFormatting>
  <conditionalFormatting sqref="Z64:AA64 Z62:AA62 Z35:AA59">
    <cfRule type="cellIs" dxfId="421" priority="56" operator="lessThan">
      <formula>0</formula>
    </cfRule>
  </conditionalFormatting>
  <conditionalFormatting sqref="Z66:AA71">
    <cfRule type="cellIs" dxfId="420" priority="55" operator="lessThan">
      <formula>0</formula>
    </cfRule>
  </conditionalFormatting>
  <conditionalFormatting sqref="Z73:AA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D35:AD59 AD31:AD33 AD24:AD29 AD19:AD22">
    <cfRule type="cellIs" dxfId="416" priority="51" operator="lessThan">
      <formula>0</formula>
    </cfRule>
  </conditionalFormatting>
  <conditionalFormatting sqref="AE35:AH59 AE31:AH33 AE24:AH29 AE19:AH22">
    <cfRule type="cellIs" dxfId="415" priority="50" operator="lessThan">
      <formula>0</formula>
    </cfRule>
  </conditionalFormatting>
  <conditionalFormatting sqref="AD62">
    <cfRule type="cellIs" dxfId="414" priority="49" operator="lessThan">
      <formula>0</formula>
    </cfRule>
  </conditionalFormatting>
  <conditionalFormatting sqref="AE62:AH62">
    <cfRule type="cellIs" dxfId="413" priority="48" operator="lessThan">
      <formula>0</formula>
    </cfRule>
  </conditionalFormatting>
  <conditionalFormatting sqref="AD64">
    <cfRule type="cellIs" dxfId="412" priority="47" operator="lessThan">
      <formula>0</formula>
    </cfRule>
  </conditionalFormatting>
  <conditionalFormatting sqref="AE64:AH64">
    <cfRule type="cellIs" dxfId="411" priority="46" operator="lessThan">
      <formula>0</formula>
    </cfRule>
  </conditionalFormatting>
  <conditionalFormatting sqref="AD66:AD71">
    <cfRule type="cellIs" dxfId="410" priority="45" operator="lessThan">
      <formula>0</formula>
    </cfRule>
  </conditionalFormatting>
  <conditionalFormatting sqref="AE66:AH71">
    <cfRule type="cellIs" dxfId="409" priority="44" operator="lessThan">
      <formula>0</formula>
    </cfRule>
  </conditionalFormatting>
  <conditionalFormatting sqref="AD73:AD105">
    <cfRule type="cellIs" dxfId="408" priority="43" operator="lessThan">
      <formula>0</formula>
    </cfRule>
  </conditionalFormatting>
  <conditionalFormatting sqref="AE73:AH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I73:AI105 AI66:AI71 AI64 AI62 AI35:AI59 AI31:AI33 AI24:AI29 AI19:AI22">
    <cfRule type="cellIs" dxfId="400" priority="36" operator="lessThan">
      <formula>0</formula>
    </cfRule>
  </conditionalFormatting>
  <conditionalFormatting sqref="AK73:AK105 AK66:AK71 AK64 AK62 AK35:AK59 AK31:AK33 AK24:AK29 AK19:AK22">
    <cfRule type="cellIs" dxfId="399" priority="35" operator="lessThan">
      <formula>0</formula>
    </cfRule>
  </conditionalFormatting>
  <conditionalFormatting sqref="AJ31:AJ33 AJ24:AJ29 AJ19:AJ22">
    <cfRule type="cellIs" dxfId="398" priority="34" operator="lessThan">
      <formula>0</formula>
    </cfRule>
  </conditionalFormatting>
  <conditionalFormatting sqref="AJ35:AJ59">
    <cfRule type="cellIs" dxfId="397" priority="33" operator="lessThan">
      <formula>0</formula>
    </cfRule>
  </conditionalFormatting>
  <conditionalFormatting sqref="AJ62">
    <cfRule type="cellIs" dxfId="396" priority="32" operator="lessThan">
      <formula>0</formula>
    </cfRule>
  </conditionalFormatting>
  <conditionalFormatting sqref="AJ64">
    <cfRule type="cellIs" dxfId="395" priority="31" operator="lessThan">
      <formula>0</formula>
    </cfRule>
  </conditionalFormatting>
  <conditionalFormatting sqref="AJ66:AJ71">
    <cfRule type="cellIs" dxfId="394" priority="30" operator="lessThan">
      <formula>0</formula>
    </cfRule>
  </conditionalFormatting>
  <conditionalFormatting sqref="AJ73:AJ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8" scale="3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tabSelected="1" view="pageBreakPreview" topLeftCell="A6" zoomScale="40" zoomScaleNormal="40" zoomScaleSheetLayoutView="40" workbookViewId="0">
      <pane xSplit="4" ySplit="14" topLeftCell="E20" activePane="bottomRight" state="frozen"/>
      <selection activeCell="AI27" sqref="AI27"/>
      <selection pane="topRight" activeCell="AI27" sqref="AI27"/>
      <selection pane="bottomLeft" activeCell="AI27" sqref="AI27"/>
      <selection pane="bottomRight" activeCell="G7" sqref="G7:G8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1.77734375" style="1" customWidth="1"/>
    <col min="28" max="28" width="23.88671875" style="1" customWidth="1"/>
    <col min="29" max="29" width="22.44140625" style="1" customWidth="1"/>
    <col min="30" max="31" width="23.33203125" style="1" customWidth="1"/>
    <col min="32" max="32" width="27.109375" style="1" customWidth="1"/>
    <col min="33" max="38" width="23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63" customHeight="1" x14ac:dyDescent="0.65">
      <c r="B7" s="3"/>
      <c r="C7" s="51" t="s">
        <v>135</v>
      </c>
      <c r="D7" s="44"/>
      <c r="E7" s="44"/>
      <c r="G7" s="92" t="s">
        <v>152</v>
      </c>
      <c r="AH7" s="56" t="s">
        <v>150</v>
      </c>
      <c r="AI7" s="56"/>
      <c r="AJ7" s="56"/>
      <c r="AK7" s="56"/>
    </row>
    <row r="8" spans="1:38" s="2" customFormat="1" ht="34.5" hidden="1" customHeight="1" x14ac:dyDescent="0.65">
      <c r="B8" s="5"/>
      <c r="C8" s="79"/>
      <c r="D8" s="79"/>
      <c r="E8" s="79"/>
      <c r="G8" s="92" t="s">
        <v>153</v>
      </c>
    </row>
    <row r="9" spans="1:38" s="2" customFormat="1" ht="12" customHeight="1" x14ac:dyDescent="0.25"/>
    <row r="10" spans="1:38" ht="43.5" customHeight="1" x14ac:dyDescent="0.25">
      <c r="B10" s="43"/>
      <c r="C10" s="63" t="s">
        <v>143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s="7" customFormat="1" ht="51.75" customHeight="1" x14ac:dyDescent="0.45">
      <c r="A11" s="72" t="s">
        <v>0</v>
      </c>
      <c r="B11" s="72" t="s">
        <v>1</v>
      </c>
      <c r="C11" s="75" t="s">
        <v>139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  <c r="W12" s="57" t="s">
        <v>3</v>
      </c>
      <c r="X12" s="65" t="s">
        <v>4</v>
      </c>
      <c r="Y12" s="66"/>
      <c r="Z12" s="70"/>
      <c r="AA12" s="70"/>
      <c r="AB12" s="70"/>
      <c r="AC12" s="67"/>
      <c r="AD12" s="57" t="s">
        <v>5</v>
      </c>
      <c r="AE12" s="65" t="s">
        <v>6</v>
      </c>
      <c r="AF12" s="66"/>
      <c r="AG12" s="66"/>
      <c r="AH12" s="67"/>
      <c r="AI12" s="58" t="s">
        <v>7</v>
      </c>
      <c r="AJ12" s="68"/>
      <c r="AK12" s="69"/>
      <c r="AL12" s="76" t="s">
        <v>8</v>
      </c>
    </row>
    <row r="13" spans="1:38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7"/>
      <c r="W13" s="57"/>
      <c r="X13" s="57" t="s">
        <v>10</v>
      </c>
      <c r="Y13" s="65" t="s">
        <v>4</v>
      </c>
      <c r="Z13" s="66"/>
      <c r="AA13" s="71"/>
      <c r="AB13" s="53" t="s">
        <v>11</v>
      </c>
      <c r="AC13" s="9" t="s">
        <v>4</v>
      </c>
      <c r="AD13" s="57"/>
      <c r="AE13" s="57" t="s">
        <v>12</v>
      </c>
      <c r="AF13" s="52" t="s">
        <v>4</v>
      </c>
      <c r="AG13" s="57" t="s">
        <v>13</v>
      </c>
      <c r="AH13" s="53" t="s">
        <v>14</v>
      </c>
      <c r="AI13" s="58"/>
      <c r="AJ13" s="59" t="s">
        <v>15</v>
      </c>
      <c r="AK13" s="59" t="s">
        <v>16</v>
      </c>
      <c r="AL13" s="76"/>
    </row>
    <row r="14" spans="1:38" s="10" customFormat="1" ht="40.5" customHeight="1" x14ac:dyDescent="0.2">
      <c r="A14" s="73"/>
      <c r="B14" s="73"/>
      <c r="C14" s="58"/>
      <c r="D14" s="57" t="s">
        <v>17</v>
      </c>
      <c r="E14" s="65" t="s">
        <v>6</v>
      </c>
      <c r="F14" s="70"/>
      <c r="G14" s="70"/>
      <c r="H14" s="70"/>
      <c r="I14" s="70"/>
      <c r="J14" s="67"/>
      <c r="K14" s="57" t="s">
        <v>18</v>
      </c>
      <c r="L14" s="57" t="s">
        <v>19</v>
      </c>
      <c r="M14" s="65" t="s">
        <v>4</v>
      </c>
      <c r="N14" s="66"/>
      <c r="O14" s="71"/>
      <c r="P14" s="65" t="s">
        <v>20</v>
      </c>
      <c r="Q14" s="66"/>
      <c r="R14" s="66"/>
      <c r="S14" s="66"/>
      <c r="T14" s="66"/>
      <c r="U14" s="66"/>
      <c r="V14" s="67"/>
      <c r="W14" s="57"/>
      <c r="X14" s="57"/>
      <c r="Y14" s="53" t="s">
        <v>21</v>
      </c>
      <c r="Z14" s="53" t="s">
        <v>12</v>
      </c>
      <c r="AA14" s="52" t="s">
        <v>4</v>
      </c>
      <c r="AB14" s="54"/>
      <c r="AC14" s="53" t="s">
        <v>12</v>
      </c>
      <c r="AD14" s="57"/>
      <c r="AE14" s="57"/>
      <c r="AF14" s="53" t="s">
        <v>140</v>
      </c>
      <c r="AG14" s="57"/>
      <c r="AH14" s="54"/>
      <c r="AI14" s="58"/>
      <c r="AJ14" s="61"/>
      <c r="AK14" s="61"/>
      <c r="AL14" s="76"/>
    </row>
    <row r="15" spans="1:38" s="10" customFormat="1" ht="24.75" customHeight="1" x14ac:dyDescent="0.2">
      <c r="A15" s="73"/>
      <c r="B15" s="73"/>
      <c r="C15" s="58"/>
      <c r="D15" s="57"/>
      <c r="E15" s="57" t="s">
        <v>22</v>
      </c>
      <c r="F15" s="65" t="s">
        <v>6</v>
      </c>
      <c r="G15" s="66"/>
      <c r="H15" s="67"/>
      <c r="I15" s="57" t="s">
        <v>23</v>
      </c>
      <c r="J15" s="57" t="s">
        <v>24</v>
      </c>
      <c r="K15" s="57"/>
      <c r="L15" s="57"/>
      <c r="M15" s="53" t="s">
        <v>25</v>
      </c>
      <c r="N15" s="53" t="s">
        <v>26</v>
      </c>
      <c r="O15" s="53" t="s">
        <v>27</v>
      </c>
      <c r="P15" s="57" t="s">
        <v>28</v>
      </c>
      <c r="Q15" s="57" t="s">
        <v>29</v>
      </c>
      <c r="R15" s="57" t="s">
        <v>30</v>
      </c>
      <c r="S15" s="57" t="s">
        <v>31</v>
      </c>
      <c r="T15" s="58" t="s">
        <v>32</v>
      </c>
      <c r="U15" s="58" t="s">
        <v>33</v>
      </c>
      <c r="V15" s="59" t="s">
        <v>34</v>
      </c>
      <c r="W15" s="57"/>
      <c r="X15" s="57"/>
      <c r="Y15" s="54"/>
      <c r="Z15" s="54"/>
      <c r="AA15" s="57" t="s">
        <v>140</v>
      </c>
      <c r="AB15" s="54"/>
      <c r="AC15" s="54"/>
      <c r="AD15" s="57"/>
      <c r="AE15" s="57"/>
      <c r="AF15" s="54"/>
      <c r="AG15" s="57"/>
      <c r="AH15" s="54"/>
      <c r="AI15" s="58"/>
      <c r="AJ15" s="61"/>
      <c r="AK15" s="61"/>
      <c r="AL15" s="76"/>
    </row>
    <row r="16" spans="1:38" s="10" customFormat="1" ht="146.25" customHeight="1" x14ac:dyDescent="0.2">
      <c r="A16" s="74"/>
      <c r="B16" s="74"/>
      <c r="C16" s="58"/>
      <c r="D16" s="57"/>
      <c r="E16" s="57"/>
      <c r="F16" s="9" t="s">
        <v>35</v>
      </c>
      <c r="G16" s="9" t="s">
        <v>36</v>
      </c>
      <c r="H16" s="9" t="s">
        <v>37</v>
      </c>
      <c r="I16" s="57"/>
      <c r="J16" s="57"/>
      <c r="K16" s="57"/>
      <c r="L16" s="57"/>
      <c r="M16" s="55"/>
      <c r="N16" s="55"/>
      <c r="O16" s="55"/>
      <c r="P16" s="57"/>
      <c r="Q16" s="57"/>
      <c r="R16" s="57"/>
      <c r="S16" s="57"/>
      <c r="T16" s="58"/>
      <c r="U16" s="58"/>
      <c r="V16" s="60"/>
      <c r="W16" s="57"/>
      <c r="X16" s="57"/>
      <c r="Y16" s="55"/>
      <c r="Z16" s="55"/>
      <c r="AA16" s="57"/>
      <c r="AB16" s="55"/>
      <c r="AC16" s="55"/>
      <c r="AD16" s="57"/>
      <c r="AE16" s="57"/>
      <c r="AF16" s="55"/>
      <c r="AG16" s="57"/>
      <c r="AH16" s="55"/>
      <c r="AI16" s="58"/>
      <c r="AJ16" s="62"/>
      <c r="AK16" s="62"/>
      <c r="AL16" s="76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25088206.440000001</v>
      </c>
      <c r="D18" s="14">
        <v>5736641.5700000003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5736641.5700000003</v>
      </c>
      <c r="K18" s="14">
        <v>1703494.09</v>
      </c>
      <c r="L18" s="14">
        <v>17648070.780000001</v>
      </c>
      <c r="M18" s="14">
        <v>0</v>
      </c>
      <c r="N18" s="14">
        <v>8552870.6900000013</v>
      </c>
      <c r="O18" s="14">
        <v>5932968.6699999999</v>
      </c>
      <c r="P18" s="14">
        <v>772564.58</v>
      </c>
      <c r="Q18" s="14">
        <v>372417.52</v>
      </c>
      <c r="R18" s="14">
        <v>1748360.84</v>
      </c>
      <c r="S18" s="14">
        <v>268888.48</v>
      </c>
      <c r="T18" s="14">
        <v>0</v>
      </c>
      <c r="U18" s="14"/>
      <c r="V18" s="14">
        <v>0</v>
      </c>
      <c r="W18" s="14">
        <v>240876191.40000004</v>
      </c>
      <c r="X18" s="14">
        <v>204608788.73000002</v>
      </c>
      <c r="Y18" s="14">
        <v>7630162.3700000001</v>
      </c>
      <c r="Z18" s="14">
        <v>0</v>
      </c>
      <c r="AA18" s="14"/>
      <c r="AB18" s="14">
        <v>36267402.670000002</v>
      </c>
      <c r="AC18" s="14">
        <v>0</v>
      </c>
      <c r="AD18" s="14">
        <v>9006044.4199999999</v>
      </c>
      <c r="AE18" s="14">
        <v>0</v>
      </c>
      <c r="AF18" s="14"/>
      <c r="AG18" s="14">
        <v>138195.15</v>
      </c>
      <c r="AH18" s="14">
        <v>4939136.3499999996</v>
      </c>
      <c r="AI18" s="14">
        <v>0</v>
      </c>
      <c r="AJ18" s="14">
        <v>0</v>
      </c>
      <c r="AK18" s="14">
        <v>0</v>
      </c>
      <c r="AL18" s="15">
        <v>274970442.26000005</v>
      </c>
    </row>
    <row r="19" spans="1:38" ht="31.5" customHeight="1" x14ac:dyDescent="0.3">
      <c r="A19" s="12">
        <v>2</v>
      </c>
      <c r="B19" s="13" t="s">
        <v>39</v>
      </c>
      <c r="C19" s="14">
        <v>10966711.92</v>
      </c>
      <c r="D19" s="14">
        <v>4312321.1500000004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4312321.1500000004</v>
      </c>
      <c r="K19" s="14">
        <v>3216229.11</v>
      </c>
      <c r="L19" s="14">
        <v>3438161.66</v>
      </c>
      <c r="M19" s="14">
        <v>0</v>
      </c>
      <c r="N19" s="14">
        <v>2260953.12</v>
      </c>
      <c r="O19" s="14">
        <v>0</v>
      </c>
      <c r="P19" s="14">
        <v>0</v>
      </c>
      <c r="Q19" s="14">
        <v>0</v>
      </c>
      <c r="R19" s="14">
        <v>812244.55</v>
      </c>
      <c r="S19" s="14">
        <v>364963.99</v>
      </c>
      <c r="T19" s="14">
        <v>0</v>
      </c>
      <c r="U19" s="14"/>
      <c r="V19" s="14">
        <v>0</v>
      </c>
      <c r="W19" s="14">
        <v>67310540.030000001</v>
      </c>
      <c r="X19" s="14">
        <v>65717991.880000003</v>
      </c>
      <c r="Y19" s="14">
        <v>5452644.5999999996</v>
      </c>
      <c r="Z19" s="14">
        <v>0</v>
      </c>
      <c r="AA19" s="14"/>
      <c r="AB19" s="14">
        <v>1592548.15</v>
      </c>
      <c r="AC19" s="14">
        <v>0</v>
      </c>
      <c r="AD19" s="14">
        <v>3342510.56</v>
      </c>
      <c r="AE19" s="14">
        <v>0</v>
      </c>
      <c r="AF19" s="14"/>
      <c r="AG19" s="14">
        <v>0</v>
      </c>
      <c r="AH19" s="14">
        <v>1894224.46</v>
      </c>
      <c r="AI19" s="14">
        <v>0</v>
      </c>
      <c r="AJ19" s="14">
        <v>0</v>
      </c>
      <c r="AK19" s="14">
        <v>0</v>
      </c>
      <c r="AL19" s="15">
        <v>81619762.510000005</v>
      </c>
    </row>
    <row r="20" spans="1:38" ht="20.25" x14ac:dyDescent="0.3">
      <c r="A20" s="12">
        <v>3</v>
      </c>
      <c r="B20" s="13" t="s">
        <v>40</v>
      </c>
      <c r="C20" s="14">
        <v>14209950.319999998</v>
      </c>
      <c r="D20" s="14">
        <v>3136317.6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3136317.6</v>
      </c>
      <c r="K20" s="14">
        <v>0</v>
      </c>
      <c r="L20" s="14">
        <v>11073632.719999999</v>
      </c>
      <c r="M20" s="14">
        <v>0</v>
      </c>
      <c r="N20" s="14">
        <v>3643999.69</v>
      </c>
      <c r="O20" s="14">
        <v>0</v>
      </c>
      <c r="P20" s="14">
        <v>3511723.14</v>
      </c>
      <c r="Q20" s="14">
        <v>901551.64</v>
      </c>
      <c r="R20" s="14">
        <v>93902.49</v>
      </c>
      <c r="S20" s="14">
        <v>1415119.58</v>
      </c>
      <c r="T20" s="14">
        <v>1507336.18</v>
      </c>
      <c r="U20" s="14"/>
      <c r="V20" s="14">
        <v>0</v>
      </c>
      <c r="W20" s="14">
        <v>182371304.16000003</v>
      </c>
      <c r="X20" s="14">
        <v>148876527.33000001</v>
      </c>
      <c r="Y20" s="14">
        <v>0</v>
      </c>
      <c r="Z20" s="14">
        <v>148876527.33000001</v>
      </c>
      <c r="AA20" s="14">
        <v>27630438.119999986</v>
      </c>
      <c r="AB20" s="14">
        <v>33494776.829999998</v>
      </c>
      <c r="AC20" s="14">
        <v>33494776.829999998</v>
      </c>
      <c r="AD20" s="14">
        <v>126768185.53</v>
      </c>
      <c r="AE20" s="14">
        <v>126768185.53</v>
      </c>
      <c r="AF20" s="14">
        <v>785329.27999999956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323349440.00999999</v>
      </c>
    </row>
    <row r="21" spans="1:38" ht="20.25" x14ac:dyDescent="0.3">
      <c r="A21" s="12">
        <v>4</v>
      </c>
      <c r="B21" s="16" t="s">
        <v>41</v>
      </c>
      <c r="C21" s="14">
        <v>3989683.02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101803.3</v>
      </c>
      <c r="M21" s="14">
        <v>0</v>
      </c>
      <c r="N21" s="14">
        <v>0</v>
      </c>
      <c r="O21" s="14">
        <v>0</v>
      </c>
      <c r="P21" s="14">
        <v>101803.3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5747413.7999999998</v>
      </c>
      <c r="X21" s="14">
        <v>5747413.7999999998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9737096.8200000003</v>
      </c>
    </row>
    <row r="22" spans="1:38" ht="40.5" x14ac:dyDescent="0.3">
      <c r="A22" s="12">
        <v>5</v>
      </c>
      <c r="B22" s="17" t="s">
        <v>42</v>
      </c>
      <c r="C22" s="14">
        <v>2334492.35</v>
      </c>
      <c r="D22" s="14">
        <v>270595.32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270595.32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38741694.309999995</v>
      </c>
      <c r="X22" s="14">
        <v>38393096.119999997</v>
      </c>
      <c r="Y22" s="14">
        <v>0</v>
      </c>
      <c r="Z22" s="14">
        <v>0</v>
      </c>
      <c r="AA22" s="14"/>
      <c r="AB22" s="14">
        <v>348598.19</v>
      </c>
      <c r="AC22" s="14">
        <v>0</v>
      </c>
      <c r="AD22" s="14">
        <v>3618064.13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44694250.789999999</v>
      </c>
    </row>
    <row r="23" spans="1:38" ht="20.25" x14ac:dyDescent="0.3">
      <c r="A23" s="18"/>
      <c r="B23" s="19" t="s">
        <v>43</v>
      </c>
      <c r="C23" s="15">
        <v>56589044.050000004</v>
      </c>
      <c r="D23" s="15">
        <v>17343755.359999999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17343755.359999999</v>
      </c>
      <c r="K23" s="15">
        <v>6721695.8000000007</v>
      </c>
      <c r="L23" s="15">
        <v>32523592.890000001</v>
      </c>
      <c r="M23" s="15">
        <v>0</v>
      </c>
      <c r="N23" s="15">
        <v>14719747.930000002</v>
      </c>
      <c r="O23" s="15">
        <v>5932968.6699999999</v>
      </c>
      <c r="P23" s="15">
        <v>4386091.0199999996</v>
      </c>
      <c r="Q23" s="15">
        <v>1273969.1600000001</v>
      </c>
      <c r="R23" s="15">
        <v>2654507.8800000004</v>
      </c>
      <c r="S23" s="15">
        <v>2048972.05</v>
      </c>
      <c r="T23" s="15">
        <v>1507336.18</v>
      </c>
      <c r="U23" s="15">
        <v>0</v>
      </c>
      <c r="V23" s="15">
        <v>0</v>
      </c>
      <c r="W23" s="15">
        <v>535047143.70000011</v>
      </c>
      <c r="X23" s="15">
        <v>463343817.86000007</v>
      </c>
      <c r="Y23" s="15">
        <v>13082806.969999999</v>
      </c>
      <c r="Z23" s="15">
        <v>148876527.33000001</v>
      </c>
      <c r="AA23" s="15">
        <v>27630438.119999986</v>
      </c>
      <c r="AB23" s="15">
        <v>71703325.840000004</v>
      </c>
      <c r="AC23" s="15">
        <v>33494776.829999998</v>
      </c>
      <c r="AD23" s="15">
        <v>142734804.63999999</v>
      </c>
      <c r="AE23" s="15">
        <v>126768185.53</v>
      </c>
      <c r="AF23" s="15">
        <v>785329.27999999956</v>
      </c>
      <c r="AG23" s="15">
        <v>138195.15</v>
      </c>
      <c r="AH23" s="15">
        <v>6833360.8099999996</v>
      </c>
      <c r="AI23" s="15">
        <v>0</v>
      </c>
      <c r="AJ23" s="15">
        <v>0</v>
      </c>
      <c r="AK23" s="15">
        <v>0</v>
      </c>
      <c r="AL23" s="15">
        <v>734370992.38999999</v>
      </c>
    </row>
    <row r="24" spans="1:38" ht="20.25" x14ac:dyDescent="0.3">
      <c r="A24" s="12">
        <v>6</v>
      </c>
      <c r="B24" s="17" t="s">
        <v>44</v>
      </c>
      <c r="C24" s="14">
        <v>112311120.37</v>
      </c>
      <c r="D24" s="14">
        <v>43468206.659999996</v>
      </c>
      <c r="E24" s="14">
        <v>40062619.789999999</v>
      </c>
      <c r="F24" s="14">
        <v>6651668.9100000001</v>
      </c>
      <c r="G24" s="14">
        <v>27813331.190000001</v>
      </c>
      <c r="H24" s="14">
        <v>5597619.6899999976</v>
      </c>
      <c r="I24" s="14"/>
      <c r="J24" s="14">
        <v>3405586.87</v>
      </c>
      <c r="K24" s="14">
        <v>13738344.710000001</v>
      </c>
      <c r="L24" s="14">
        <v>55104569</v>
      </c>
      <c r="M24" s="14">
        <v>52954790.920000002</v>
      </c>
      <c r="N24" s="14">
        <v>0</v>
      </c>
      <c r="O24" s="14">
        <v>0</v>
      </c>
      <c r="P24" s="14">
        <v>158329.87</v>
      </c>
      <c r="Q24" s="14">
        <v>0</v>
      </c>
      <c r="R24" s="14">
        <v>886962.62</v>
      </c>
      <c r="S24" s="14">
        <v>1104485.5900000001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20367131.609999999</v>
      </c>
      <c r="AE24" s="14">
        <v>136363.97</v>
      </c>
      <c r="AF24" s="14">
        <v>5228.78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132678251.98</v>
      </c>
    </row>
    <row r="25" spans="1:38" ht="20.25" x14ac:dyDescent="0.3">
      <c r="A25" s="12">
        <v>7</v>
      </c>
      <c r="B25" s="17" t="s">
        <v>45</v>
      </c>
      <c r="C25" s="14">
        <v>22224496.050000001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16104212.33</v>
      </c>
      <c r="L25" s="14">
        <v>6120283.7199999997</v>
      </c>
      <c r="M25" s="14">
        <v>0</v>
      </c>
      <c r="N25" s="14">
        <v>566485.92000000004</v>
      </c>
      <c r="O25" s="14">
        <v>0</v>
      </c>
      <c r="P25" s="14">
        <v>5552053.5199999996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151858070.57000002</v>
      </c>
      <c r="X25" s="14">
        <v>137673836.45000002</v>
      </c>
      <c r="Y25" s="14">
        <v>10603540.52</v>
      </c>
      <c r="Z25" s="14">
        <v>0</v>
      </c>
      <c r="AA25" s="14"/>
      <c r="AB25" s="14">
        <v>14184234.119999999</v>
      </c>
      <c r="AC25" s="14">
        <v>0</v>
      </c>
      <c r="AD25" s="14">
        <v>1005737.69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175088304.31000003</v>
      </c>
    </row>
    <row r="26" spans="1:38" ht="20.25" x14ac:dyDescent="0.3">
      <c r="A26" s="12">
        <v>8</v>
      </c>
      <c r="B26" s="17" t="s">
        <v>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47</v>
      </c>
      <c r="C27" s="14">
        <v>38605837.789999992</v>
      </c>
      <c r="D27" s="14">
        <v>754961.87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754961.87</v>
      </c>
      <c r="K27" s="14">
        <v>943315.94</v>
      </c>
      <c r="L27" s="14">
        <v>36907559.979999997</v>
      </c>
      <c r="M27" s="14">
        <v>0</v>
      </c>
      <c r="N27" s="14">
        <v>36907559.979999997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38605837.789999992</v>
      </c>
    </row>
    <row r="28" spans="1:38" ht="20.25" x14ac:dyDescent="0.3">
      <c r="A28" s="12">
        <v>10</v>
      </c>
      <c r="B28" s="17" t="s">
        <v>48</v>
      </c>
      <c r="C28" s="14">
        <v>19708922.969999999</v>
      </c>
      <c r="D28" s="14">
        <v>4420756.8899999997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4420756.8899999997</v>
      </c>
      <c r="K28" s="14">
        <v>0</v>
      </c>
      <c r="L28" s="14">
        <v>15288166.08</v>
      </c>
      <c r="M28" s="14">
        <v>0</v>
      </c>
      <c r="N28" s="14">
        <v>14342727.939999999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23943644.649999999</v>
      </c>
      <c r="X28" s="14">
        <v>23943644.649999999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45069483.399999999</v>
      </c>
    </row>
    <row r="29" spans="1:38" ht="20.25" x14ac:dyDescent="0.3">
      <c r="A29" s="12">
        <v>11</v>
      </c>
      <c r="B29" s="17" t="s">
        <v>49</v>
      </c>
      <c r="C29" s="14">
        <v>105368482.47999999</v>
      </c>
      <c r="D29" s="14">
        <v>42192686.909999996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1187270.43</v>
      </c>
      <c r="K29" s="14">
        <v>3310472.32</v>
      </c>
      <c r="L29" s="14">
        <v>59865323.25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50140.29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1674807.87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107043290.34999999</v>
      </c>
    </row>
    <row r="30" spans="1:38" ht="40.5" x14ac:dyDescent="0.3">
      <c r="A30" s="18"/>
      <c r="B30" s="19" t="s">
        <v>50</v>
      </c>
      <c r="C30" s="15">
        <v>298218859.65999997</v>
      </c>
      <c r="D30" s="15">
        <v>90836612.329999983</v>
      </c>
      <c r="E30" s="15">
        <v>81068036.269999996</v>
      </c>
      <c r="F30" s="15">
        <v>40847608.840000004</v>
      </c>
      <c r="G30" s="15">
        <v>28374881.27</v>
      </c>
      <c r="H30" s="15">
        <v>11845546.159999995</v>
      </c>
      <c r="I30" s="15">
        <v>0</v>
      </c>
      <c r="J30" s="15">
        <v>9768576.0599999987</v>
      </c>
      <c r="K30" s="15">
        <v>34096345.299999997</v>
      </c>
      <c r="L30" s="15">
        <v>173285902.02999997</v>
      </c>
      <c r="M30" s="15">
        <v>112061635.87</v>
      </c>
      <c r="N30" s="15">
        <v>51816773.839999996</v>
      </c>
      <c r="O30" s="15">
        <v>0</v>
      </c>
      <c r="P30" s="15">
        <v>5710383.3899999997</v>
      </c>
      <c r="Q30" s="15">
        <v>1744.28</v>
      </c>
      <c r="R30" s="15">
        <v>2540738.77</v>
      </c>
      <c r="S30" s="15">
        <v>1154625.8800000001</v>
      </c>
      <c r="T30" s="15">
        <v>0</v>
      </c>
      <c r="U30" s="15">
        <v>0</v>
      </c>
      <c r="V30" s="15">
        <v>0</v>
      </c>
      <c r="W30" s="15">
        <v>175801715.22000003</v>
      </c>
      <c r="X30" s="15">
        <v>161617481.10000002</v>
      </c>
      <c r="Y30" s="15">
        <v>10603540.52</v>
      </c>
      <c r="Z30" s="15">
        <v>0</v>
      </c>
      <c r="AA30" s="15">
        <v>0</v>
      </c>
      <c r="AB30" s="15">
        <v>14184234.119999999</v>
      </c>
      <c r="AC30" s="15">
        <v>0</v>
      </c>
      <c r="AD30" s="15">
        <v>24464592.950000003</v>
      </c>
      <c r="AE30" s="15">
        <v>136363.97</v>
      </c>
      <c r="AF30" s="15">
        <v>5228.78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498485167.83000004</v>
      </c>
    </row>
    <row r="31" spans="1:38" ht="40.5" x14ac:dyDescent="0.3">
      <c r="A31" s="20">
        <v>12</v>
      </c>
      <c r="B31" s="21" t="s">
        <v>51</v>
      </c>
      <c r="C31" s="14">
        <v>5269447.9000000004</v>
      </c>
      <c r="D31" s="14">
        <v>12146.41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12146.41</v>
      </c>
      <c r="K31" s="14">
        <v>0</v>
      </c>
      <c r="L31" s="14">
        <v>5257301.49</v>
      </c>
      <c r="M31" s="14">
        <v>0</v>
      </c>
      <c r="N31" s="14">
        <v>5257301.49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5269447.9000000004</v>
      </c>
    </row>
    <row r="32" spans="1:38" ht="20.25" x14ac:dyDescent="0.3">
      <c r="A32" s="20">
        <v>13</v>
      </c>
      <c r="B32" s="21" t="s">
        <v>52</v>
      </c>
      <c r="C32" s="14">
        <v>45428044.93</v>
      </c>
      <c r="D32" s="14">
        <v>15657058.9</v>
      </c>
      <c r="E32" s="14">
        <v>13588303.74</v>
      </c>
      <c r="F32" s="14">
        <v>10105992.279999999</v>
      </c>
      <c r="G32" s="14">
        <v>540081.12</v>
      </c>
      <c r="H32" s="14">
        <v>2942230.3400000008</v>
      </c>
      <c r="I32" s="14"/>
      <c r="J32" s="14">
        <v>2068755.16</v>
      </c>
      <c r="K32" s="14">
        <v>1234116.74</v>
      </c>
      <c r="L32" s="14">
        <v>28536869.289999999</v>
      </c>
      <c r="M32" s="14">
        <v>27834186.780000001</v>
      </c>
      <c r="N32" s="14">
        <v>119033.74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0</v>
      </c>
      <c r="W32" s="14">
        <v>34267741.969999999</v>
      </c>
      <c r="X32" s="14">
        <v>29814829.539999999</v>
      </c>
      <c r="Y32" s="14">
        <v>3158576.98</v>
      </c>
      <c r="Z32" s="14">
        <v>0</v>
      </c>
      <c r="AA32" s="14"/>
      <c r="AB32" s="14">
        <v>4452912.43</v>
      </c>
      <c r="AC32" s="14">
        <v>0</v>
      </c>
      <c r="AD32" s="14">
        <v>2190417.8199999998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81886204.719999999</v>
      </c>
    </row>
    <row r="33" spans="1:38" ht="20.25" x14ac:dyDescent="0.3">
      <c r="A33" s="20">
        <v>14</v>
      </c>
      <c r="B33" s="21" t="s">
        <v>53</v>
      </c>
      <c r="C33" s="14">
        <v>58699427.059999995</v>
      </c>
      <c r="D33" s="14">
        <v>32254454.93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1400702.84</v>
      </c>
      <c r="K33" s="14">
        <v>4846431.43</v>
      </c>
      <c r="L33" s="14">
        <v>21598540.699999999</v>
      </c>
      <c r="M33" s="14">
        <v>19270621.91</v>
      </c>
      <c r="N33" s="14">
        <v>1627589</v>
      </c>
      <c r="O33" s="14">
        <v>0</v>
      </c>
      <c r="P33" s="14">
        <v>40073.18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58446558.530000001</v>
      </c>
      <c r="X33" s="14">
        <v>58446558.530000001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7980328.8399999999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125126314.43000001</v>
      </c>
    </row>
    <row r="34" spans="1:38" ht="40.5" x14ac:dyDescent="0.3">
      <c r="A34" s="18"/>
      <c r="B34" s="19" t="s">
        <v>54</v>
      </c>
      <c r="C34" s="15">
        <v>109396919.88999999</v>
      </c>
      <c r="D34" s="15">
        <v>47923660.240000002</v>
      </c>
      <c r="E34" s="15">
        <v>31719930.829999998</v>
      </c>
      <c r="F34" s="15">
        <v>14144313.809999999</v>
      </c>
      <c r="G34" s="15">
        <v>12596373.379999999</v>
      </c>
      <c r="H34" s="15">
        <v>4979243.6400000015</v>
      </c>
      <c r="I34" s="15">
        <v>12722125</v>
      </c>
      <c r="J34" s="15">
        <v>3481604.41</v>
      </c>
      <c r="K34" s="15">
        <v>6080548.1699999999</v>
      </c>
      <c r="L34" s="15">
        <v>55392711.480000004</v>
      </c>
      <c r="M34" s="15">
        <v>47104808.689999998</v>
      </c>
      <c r="N34" s="15">
        <v>7003924.2300000004</v>
      </c>
      <c r="O34" s="15">
        <v>0</v>
      </c>
      <c r="P34" s="15">
        <v>40073.18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0</v>
      </c>
      <c r="W34" s="15">
        <v>92714300.5</v>
      </c>
      <c r="X34" s="15">
        <v>88261388.069999993</v>
      </c>
      <c r="Y34" s="15">
        <v>3158576.98</v>
      </c>
      <c r="Z34" s="15">
        <v>0</v>
      </c>
      <c r="AA34" s="15">
        <v>0</v>
      </c>
      <c r="AB34" s="15">
        <v>4452912.43</v>
      </c>
      <c r="AC34" s="15">
        <v>0</v>
      </c>
      <c r="AD34" s="15">
        <v>10170746.66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212281967.05000001</v>
      </c>
    </row>
    <row r="35" spans="1:38" ht="20.25" x14ac:dyDescent="0.25">
      <c r="A35" s="22">
        <v>15</v>
      </c>
      <c r="B35" s="23" t="s">
        <v>55</v>
      </c>
      <c r="C35" s="14">
        <v>20000575.270000003</v>
      </c>
      <c r="D35" s="14">
        <v>10143736.470000001</v>
      </c>
      <c r="E35" s="14">
        <v>4522061.09</v>
      </c>
      <c r="F35" s="14">
        <v>1891757.53</v>
      </c>
      <c r="G35" s="14">
        <v>1931413.09</v>
      </c>
      <c r="H35" s="14">
        <v>698890.46999999951</v>
      </c>
      <c r="I35" s="14">
        <v>5386170</v>
      </c>
      <c r="J35" s="14">
        <v>235505.38</v>
      </c>
      <c r="K35" s="14">
        <v>1066753.92</v>
      </c>
      <c r="L35" s="14">
        <v>8790084.8800000008</v>
      </c>
      <c r="M35" s="14">
        <v>6611667.1699999999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5453228.1699999999</v>
      </c>
      <c r="X35" s="14">
        <v>5453228.1699999999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27743029.950000003</v>
      </c>
    </row>
    <row r="36" spans="1:38" ht="20.25" x14ac:dyDescent="0.3">
      <c r="A36" s="24">
        <v>16</v>
      </c>
      <c r="B36" s="17" t="s">
        <v>56</v>
      </c>
      <c r="C36" s="14">
        <v>22159991.52</v>
      </c>
      <c r="D36" s="14">
        <v>11260217.82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74877.89</v>
      </c>
      <c r="K36" s="14">
        <v>1461344.94</v>
      </c>
      <c r="L36" s="14">
        <v>9438428.7599999998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157204</v>
      </c>
      <c r="T36" s="14">
        <v>0</v>
      </c>
      <c r="U36" s="14"/>
      <c r="V36" s="14">
        <v>0</v>
      </c>
      <c r="W36" s="14">
        <v>6065337.4299999997</v>
      </c>
      <c r="X36" s="14">
        <v>6065337.4299999997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2738260.12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30963589.07</v>
      </c>
    </row>
    <row r="37" spans="1:38" ht="20.25" x14ac:dyDescent="0.3">
      <c r="A37" s="24">
        <v>17</v>
      </c>
      <c r="B37" s="17" t="s">
        <v>57</v>
      </c>
      <c r="C37" s="14">
        <v>21437733.77</v>
      </c>
      <c r="D37" s="14">
        <v>8962507.4300000016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201906.22</v>
      </c>
      <c r="K37" s="14">
        <v>270790.26</v>
      </c>
      <c r="L37" s="14">
        <v>12204436.079999998</v>
      </c>
      <c r="M37" s="14">
        <v>9850076.0299999993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4894508.68</v>
      </c>
      <c r="X37" s="14">
        <v>4894508.68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1905658.83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28237901.280000001</v>
      </c>
    </row>
    <row r="38" spans="1:38" s="25" customFormat="1" ht="20.25" x14ac:dyDescent="0.3">
      <c r="A38" s="24">
        <v>18</v>
      </c>
      <c r="B38" s="17" t="s">
        <v>58</v>
      </c>
      <c r="C38" s="14">
        <v>21303463.57</v>
      </c>
      <c r="D38" s="14">
        <v>10012636.51</v>
      </c>
      <c r="E38" s="14">
        <v>6801820.0199999996</v>
      </c>
      <c r="F38" s="14">
        <v>3373331.53</v>
      </c>
      <c r="G38" s="14">
        <v>2692943.66</v>
      </c>
      <c r="H38" s="14">
        <v>735544.82999999961</v>
      </c>
      <c r="I38" s="14">
        <v>3053310</v>
      </c>
      <c r="J38" s="14">
        <v>157506.49</v>
      </c>
      <c r="K38" s="14">
        <v>1774344.4</v>
      </c>
      <c r="L38" s="14">
        <v>9516482.660000002</v>
      </c>
      <c r="M38" s="14">
        <v>6958425.9800000004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50812.55</v>
      </c>
      <c r="S38" s="14">
        <v>95770.66</v>
      </c>
      <c r="T38" s="14">
        <v>0</v>
      </c>
      <c r="U38" s="14"/>
      <c r="V38" s="14">
        <v>0</v>
      </c>
      <c r="W38" s="14">
        <v>6860083.2300000004</v>
      </c>
      <c r="X38" s="14">
        <v>6860083.2300000004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3039838.44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31203385.240000002</v>
      </c>
    </row>
    <row r="39" spans="1:38" s="25" customFormat="1" ht="20.25" x14ac:dyDescent="0.3">
      <c r="A39" s="24">
        <v>19</v>
      </c>
      <c r="B39" s="17" t="s">
        <v>59</v>
      </c>
      <c r="C39" s="14">
        <v>16616416.43</v>
      </c>
      <c r="D39" s="14">
        <v>8549822.5999999996</v>
      </c>
      <c r="E39" s="14">
        <v>4245754.6100000003</v>
      </c>
      <c r="F39" s="14">
        <v>1585093.49</v>
      </c>
      <c r="G39" s="14">
        <v>2044137.97</v>
      </c>
      <c r="H39" s="14">
        <v>616523.15000000014</v>
      </c>
      <c r="I39" s="14">
        <v>4071080</v>
      </c>
      <c r="J39" s="14">
        <v>232987.99</v>
      </c>
      <c r="K39" s="14">
        <v>1211624.79</v>
      </c>
      <c r="L39" s="14">
        <v>6854969.04</v>
      </c>
      <c r="M39" s="14">
        <v>5832453.1200000001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5426754.25</v>
      </c>
      <c r="X39" s="14">
        <v>5426754.25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1775646.72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23818817.399999999</v>
      </c>
    </row>
    <row r="40" spans="1:38" ht="20.25" x14ac:dyDescent="0.3">
      <c r="A40" s="24">
        <v>20</v>
      </c>
      <c r="B40" s="17" t="s">
        <v>60</v>
      </c>
      <c r="C40" s="14">
        <v>9092763.0800000001</v>
      </c>
      <c r="D40" s="14">
        <v>4247217.6899999995</v>
      </c>
      <c r="E40" s="14">
        <v>1912117.93</v>
      </c>
      <c r="F40" s="14">
        <v>690673.41</v>
      </c>
      <c r="G40" s="14">
        <v>859093.34</v>
      </c>
      <c r="H40" s="14">
        <v>362351.18000000005</v>
      </c>
      <c r="I40" s="14">
        <v>2289982.5</v>
      </c>
      <c r="J40" s="14">
        <v>45117.26</v>
      </c>
      <c r="K40" s="14">
        <v>353640.96000000002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1483769.2</v>
      </c>
      <c r="X40" s="14">
        <v>1483769.2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884796.76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11461329.039999999</v>
      </c>
    </row>
    <row r="41" spans="1:38" ht="20.25" x14ac:dyDescent="0.3">
      <c r="A41" s="24">
        <v>21</v>
      </c>
      <c r="B41" s="17" t="s">
        <v>61</v>
      </c>
      <c r="C41" s="14">
        <v>29429365.949999999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2203548.4700000002</v>
      </c>
      <c r="L41" s="14">
        <v>11696979.870000001</v>
      </c>
      <c r="M41" s="14">
        <v>10261367.6</v>
      </c>
      <c r="N41" s="14">
        <v>0</v>
      </c>
      <c r="O41" s="14">
        <v>0</v>
      </c>
      <c r="P41" s="14">
        <v>459843.21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26692765.949999999</v>
      </c>
      <c r="X41" s="14">
        <v>26692765.949999999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2660478.0099999998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58782609.909999996</v>
      </c>
    </row>
    <row r="42" spans="1:38" ht="20.25" x14ac:dyDescent="0.3">
      <c r="A42" s="24">
        <v>22</v>
      </c>
      <c r="B42" s="17" t="s">
        <v>62</v>
      </c>
      <c r="C42" s="14">
        <v>27860733.310000002</v>
      </c>
      <c r="D42" s="14">
        <v>14221977.370000001</v>
      </c>
      <c r="E42" s="14">
        <v>6330063.5700000003</v>
      </c>
      <c r="F42" s="14">
        <v>2528467.2599999998</v>
      </c>
      <c r="G42" s="14">
        <v>2931125.49</v>
      </c>
      <c r="H42" s="14">
        <v>870470.8200000003</v>
      </c>
      <c r="I42" s="14">
        <v>7781935</v>
      </c>
      <c r="J42" s="14">
        <v>109978.8</v>
      </c>
      <c r="K42" s="14">
        <v>1981390.92</v>
      </c>
      <c r="L42" s="14">
        <v>11657365.02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260185.93</v>
      </c>
      <c r="T42" s="14">
        <v>0</v>
      </c>
      <c r="U42" s="14"/>
      <c r="V42" s="14">
        <v>0</v>
      </c>
      <c r="W42" s="14">
        <v>8958146.8300000001</v>
      </c>
      <c r="X42" s="14">
        <v>8958146.8300000001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2716976.12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39535856.259999998</v>
      </c>
    </row>
    <row r="43" spans="1:38" ht="20.25" x14ac:dyDescent="0.3">
      <c r="A43" s="24">
        <v>23</v>
      </c>
      <c r="B43" s="17" t="s">
        <v>63</v>
      </c>
      <c r="C43" s="14">
        <v>13658910.529999999</v>
      </c>
      <c r="D43" s="14">
        <v>7976515.0300000003</v>
      </c>
      <c r="E43" s="14">
        <v>2540117.15</v>
      </c>
      <c r="F43" s="14">
        <v>916904.81</v>
      </c>
      <c r="G43" s="14">
        <v>1241027.28</v>
      </c>
      <c r="H43" s="14">
        <v>382185.05999999982</v>
      </c>
      <c r="I43" s="14">
        <v>5343292.5</v>
      </c>
      <c r="J43" s="14">
        <v>93105.38</v>
      </c>
      <c r="K43" s="14">
        <v>649410.17000000004</v>
      </c>
      <c r="L43" s="14">
        <v>5032985.33</v>
      </c>
      <c r="M43" s="14">
        <v>3615559.88</v>
      </c>
      <c r="N43" s="14">
        <v>990034.59</v>
      </c>
      <c r="O43" s="14">
        <v>0</v>
      </c>
      <c r="P43" s="14">
        <v>0</v>
      </c>
      <c r="Q43" s="14">
        <v>0</v>
      </c>
      <c r="R43" s="14">
        <v>313531.71000000002</v>
      </c>
      <c r="S43" s="14">
        <v>113859.15</v>
      </c>
      <c r="T43" s="14">
        <v>0</v>
      </c>
      <c r="U43" s="14"/>
      <c r="V43" s="14">
        <v>0</v>
      </c>
      <c r="W43" s="14">
        <v>2962629.19</v>
      </c>
      <c r="X43" s="14">
        <v>2962629.19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1449771.69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18071311.41</v>
      </c>
    </row>
    <row r="44" spans="1:38" ht="20.25" x14ac:dyDescent="0.3">
      <c r="A44" s="24">
        <v>24</v>
      </c>
      <c r="B44" s="17" t="s">
        <v>64</v>
      </c>
      <c r="C44" s="14">
        <v>9962354.3400000017</v>
      </c>
      <c r="D44" s="14">
        <v>5475219.6200000001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237307.06</v>
      </c>
      <c r="K44" s="14">
        <v>401730.4</v>
      </c>
      <c r="L44" s="14">
        <v>4085404.3200000003</v>
      </c>
      <c r="M44" s="14">
        <v>3067271.47</v>
      </c>
      <c r="N44" s="14">
        <v>667285.81000000006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1412406.54</v>
      </c>
      <c r="X44" s="14">
        <v>1412406.54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1212612.58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12587373.460000003</v>
      </c>
    </row>
    <row r="45" spans="1:38" ht="20.25" x14ac:dyDescent="0.3">
      <c r="A45" s="24">
        <v>25</v>
      </c>
      <c r="B45" s="17" t="s">
        <v>65</v>
      </c>
      <c r="C45" s="14">
        <v>19392041.310000002</v>
      </c>
      <c r="D45" s="14">
        <v>10479879.210000001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262968.14</v>
      </c>
      <c r="K45" s="14">
        <v>1209622.6399999999</v>
      </c>
      <c r="L45" s="14">
        <v>7702539.46</v>
      </c>
      <c r="M45" s="14">
        <v>6221267.5700000003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114578.51</v>
      </c>
      <c r="T45" s="14">
        <v>0</v>
      </c>
      <c r="U45" s="14"/>
      <c r="V45" s="14">
        <v>0</v>
      </c>
      <c r="W45" s="14">
        <v>7144596.5099999998</v>
      </c>
      <c r="X45" s="14">
        <v>7144596.5099999998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2062686.65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28599324.469999999</v>
      </c>
    </row>
    <row r="46" spans="1:38" ht="20.25" x14ac:dyDescent="0.3">
      <c r="A46" s="24">
        <v>26</v>
      </c>
      <c r="B46" s="17" t="s">
        <v>66</v>
      </c>
      <c r="C46" s="14">
        <v>63956577.299999997</v>
      </c>
      <c r="D46" s="14">
        <v>33613913.109999999</v>
      </c>
      <c r="E46" s="14">
        <v>15632947.43</v>
      </c>
      <c r="F46" s="14">
        <v>6418672.8799999999</v>
      </c>
      <c r="G46" s="14">
        <v>7080015.3499999996</v>
      </c>
      <c r="H46" s="14">
        <v>2134259.2000000011</v>
      </c>
      <c r="I46" s="14">
        <v>17302090</v>
      </c>
      <c r="J46" s="14">
        <v>678875.68</v>
      </c>
      <c r="K46" s="14">
        <v>4443536.4400000004</v>
      </c>
      <c r="L46" s="14">
        <v>25899127.75</v>
      </c>
      <c r="M46" s="14">
        <v>20190590.969999999</v>
      </c>
      <c r="N46" s="14">
        <v>3895210.94</v>
      </c>
      <c r="O46" s="14">
        <v>0</v>
      </c>
      <c r="P46" s="14">
        <v>928238.27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0</v>
      </c>
      <c r="W46" s="14">
        <v>42272276.770000003</v>
      </c>
      <c r="X46" s="14">
        <v>42272276.770000003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6842716.4299999997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113071570.5</v>
      </c>
    </row>
    <row r="47" spans="1:38" ht="20.25" x14ac:dyDescent="0.3">
      <c r="A47" s="24">
        <v>27</v>
      </c>
      <c r="B47" s="17" t="s">
        <v>67</v>
      </c>
      <c r="C47" s="14">
        <v>16601353.57</v>
      </c>
      <c r="D47" s="14">
        <v>6910935.8399999999</v>
      </c>
      <c r="E47" s="14">
        <v>3933610.84</v>
      </c>
      <c r="F47" s="14">
        <v>1581607.88</v>
      </c>
      <c r="G47" s="14">
        <v>1793599.62</v>
      </c>
      <c r="H47" s="14">
        <v>558403.33999999985</v>
      </c>
      <c r="I47" s="14">
        <v>2798867.5</v>
      </c>
      <c r="J47" s="14">
        <v>178457.5</v>
      </c>
      <c r="K47" s="14">
        <v>1481185.83</v>
      </c>
      <c r="L47" s="14">
        <v>8209231.9000000004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7191464.5</v>
      </c>
      <c r="X47" s="14">
        <v>7191464.5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1584979.76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25377797.830000002</v>
      </c>
    </row>
    <row r="48" spans="1:38" ht="20.25" x14ac:dyDescent="0.3">
      <c r="A48" s="24">
        <v>28</v>
      </c>
      <c r="B48" s="17" t="s">
        <v>68</v>
      </c>
      <c r="C48" s="14">
        <v>40023265.359999999</v>
      </c>
      <c r="D48" s="14">
        <v>17384453.300000001</v>
      </c>
      <c r="E48" s="14">
        <v>11242057.25</v>
      </c>
      <c r="F48" s="14">
        <v>4578458.71</v>
      </c>
      <c r="G48" s="14">
        <v>5035209.4800000004</v>
      </c>
      <c r="H48" s="14">
        <v>1628389.0599999996</v>
      </c>
      <c r="I48" s="14">
        <v>5746395</v>
      </c>
      <c r="J48" s="14">
        <v>396001.05</v>
      </c>
      <c r="K48" s="14">
        <v>1800278.36</v>
      </c>
      <c r="L48" s="14">
        <v>20838533.699999999</v>
      </c>
      <c r="M48" s="14">
        <v>15404941.199999999</v>
      </c>
      <c r="N48" s="14">
        <v>1914276.84</v>
      </c>
      <c r="O48" s="14">
        <v>0</v>
      </c>
      <c r="P48" s="14">
        <v>253105.6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26962685.43</v>
      </c>
      <c r="X48" s="14">
        <v>26962685.43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5549163.6899999995</v>
      </c>
      <c r="AE48" s="14">
        <v>879440.01</v>
      </c>
      <c r="AF48" s="14">
        <v>5293.4199999999983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72535114.480000004</v>
      </c>
    </row>
    <row r="49" spans="1:38" ht="20.25" x14ac:dyDescent="0.3">
      <c r="A49" s="24">
        <v>29</v>
      </c>
      <c r="B49" s="17" t="s">
        <v>69</v>
      </c>
      <c r="C49" s="14">
        <v>14903148.219999999</v>
      </c>
      <c r="D49" s="14">
        <v>7856301.9900000002</v>
      </c>
      <c r="E49" s="14">
        <v>3331659.33</v>
      </c>
      <c r="F49" s="14">
        <v>1299829.07</v>
      </c>
      <c r="G49" s="14">
        <v>1539414.91</v>
      </c>
      <c r="H49" s="14">
        <v>492415.35000000009</v>
      </c>
      <c r="I49" s="14">
        <v>4452743.75</v>
      </c>
      <c r="J49" s="14">
        <v>71898.91</v>
      </c>
      <c r="K49" s="14">
        <v>824369.5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4577685.54</v>
      </c>
      <c r="X49" s="14">
        <v>4577685.54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1926058.78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21406892.539999999</v>
      </c>
    </row>
    <row r="50" spans="1:38" ht="20.25" x14ac:dyDescent="0.3">
      <c r="A50" s="24">
        <v>30</v>
      </c>
      <c r="B50" s="17" t="s">
        <v>70</v>
      </c>
      <c r="C50" s="14">
        <v>14481781.58</v>
      </c>
      <c r="D50" s="14">
        <v>6752453.0800000001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306360.03999999998</v>
      </c>
      <c r="K50" s="14">
        <v>989488.6</v>
      </c>
      <c r="L50" s="14">
        <v>6739839.8999999994</v>
      </c>
      <c r="M50" s="14">
        <v>4966894.1900000004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82174.850000000006</v>
      </c>
      <c r="T50" s="14">
        <v>0</v>
      </c>
      <c r="U50" s="14"/>
      <c r="V50" s="14">
        <v>0</v>
      </c>
      <c r="W50" s="14">
        <v>3496737.21</v>
      </c>
      <c r="X50" s="14">
        <v>3496737.21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1171456.3700000001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19149975.16</v>
      </c>
    </row>
    <row r="51" spans="1:38" ht="20.25" x14ac:dyDescent="0.3">
      <c r="A51" s="24">
        <v>31</v>
      </c>
      <c r="B51" s="17" t="s">
        <v>71</v>
      </c>
      <c r="C51" s="14">
        <v>28023823.98</v>
      </c>
      <c r="D51" s="14">
        <v>14977604.860000001</v>
      </c>
      <c r="E51" s="14">
        <v>10404642.73</v>
      </c>
      <c r="F51" s="14">
        <v>5836281.4100000001</v>
      </c>
      <c r="G51" s="14">
        <v>3481136.78</v>
      </c>
      <c r="H51" s="14">
        <v>1087224.5400000005</v>
      </c>
      <c r="I51" s="14">
        <v>4452743.75</v>
      </c>
      <c r="J51" s="14">
        <v>120218.38</v>
      </c>
      <c r="K51" s="14">
        <v>1390619.4</v>
      </c>
      <c r="L51" s="14">
        <v>11655599.720000001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4190195.62</v>
      </c>
      <c r="X51" s="14">
        <v>4190195.62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1936854.68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34150874.280000001</v>
      </c>
    </row>
    <row r="52" spans="1:38" ht="20.25" x14ac:dyDescent="0.3">
      <c r="A52" s="24">
        <v>32</v>
      </c>
      <c r="B52" s="17" t="s">
        <v>72</v>
      </c>
      <c r="C52" s="14">
        <v>7940935.6199999992</v>
      </c>
      <c r="D52" s="14">
        <v>4373991.8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1307.55</v>
      </c>
      <c r="K52" s="14">
        <v>431777</v>
      </c>
      <c r="L52" s="14">
        <v>3135166.82</v>
      </c>
      <c r="M52" s="14">
        <v>2504194.59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1704622.19</v>
      </c>
      <c r="X52" s="14">
        <v>1704622.19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842138.05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10487695.859999999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165315381.47</v>
      </c>
      <c r="AJ53" s="14">
        <v>163107691.50999999</v>
      </c>
      <c r="AK53" s="14">
        <v>2207689.96</v>
      </c>
      <c r="AL53" s="15">
        <v>165315381.47</v>
      </c>
    </row>
    <row r="54" spans="1:38" ht="40.5" x14ac:dyDescent="0.3">
      <c r="A54" s="24">
        <v>34</v>
      </c>
      <c r="B54" s="17" t="s">
        <v>74</v>
      </c>
      <c r="C54" s="14">
        <v>1222482.54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609135.42000000004</v>
      </c>
      <c r="L54" s="14">
        <v>613347.12</v>
      </c>
      <c r="M54" s="14">
        <v>0</v>
      </c>
      <c r="N54" s="14">
        <v>371176.83</v>
      </c>
      <c r="O54" s="14">
        <v>0</v>
      </c>
      <c r="P54" s="14">
        <v>242170.29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5302736.84</v>
      </c>
      <c r="X54" s="14">
        <v>4464334.29</v>
      </c>
      <c r="Y54" s="14">
        <v>0</v>
      </c>
      <c r="Z54" s="14">
        <v>0</v>
      </c>
      <c r="AA54" s="14"/>
      <c r="AB54" s="14">
        <v>838402.55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6525219.3799999999</v>
      </c>
    </row>
    <row r="55" spans="1:38" ht="20.2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1989828.53</v>
      </c>
      <c r="D56" s="14">
        <v>1989828.53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1989828.53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1989828.53</v>
      </c>
    </row>
    <row r="57" spans="1:38" ht="20.25" x14ac:dyDescent="0.3">
      <c r="A57" s="24">
        <v>37</v>
      </c>
      <c r="B57" s="26" t="s">
        <v>77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3867818.17</v>
      </c>
      <c r="X58" s="14">
        <v>3867818.17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3867818.17</v>
      </c>
    </row>
    <row r="59" spans="1:38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5074241.68</v>
      </c>
    </row>
    <row r="60" spans="1:38" ht="60.75" x14ac:dyDescent="0.3">
      <c r="A60" s="18"/>
      <c r="B60" s="19" t="s">
        <v>80</v>
      </c>
      <c r="C60" s="15">
        <v>405131787.45999998</v>
      </c>
      <c r="D60" s="15">
        <v>200718049.87000009</v>
      </c>
      <c r="E60" s="15">
        <v>105000756.36000001</v>
      </c>
      <c r="F60" s="15">
        <v>45453035.179999992</v>
      </c>
      <c r="G60" s="15">
        <v>45417520.170000002</v>
      </c>
      <c r="H60" s="15">
        <v>14130201.009999996</v>
      </c>
      <c r="I60" s="15">
        <v>90145040</v>
      </c>
      <c r="J60" s="15">
        <v>5572253.5099999998</v>
      </c>
      <c r="K60" s="15">
        <v>24554592.420000002</v>
      </c>
      <c r="L60" s="15">
        <v>179859145.16999999</v>
      </c>
      <c r="M60" s="15">
        <v>133675003.40000001</v>
      </c>
      <c r="N60" s="15">
        <v>28867083.900000002</v>
      </c>
      <c r="O60" s="15">
        <v>0</v>
      </c>
      <c r="P60" s="15">
        <v>1883357.37</v>
      </c>
      <c r="Q60" s="15">
        <v>0</v>
      </c>
      <c r="R60" s="15">
        <v>5474760.3300000001</v>
      </c>
      <c r="S60" s="15">
        <v>4884698.4899999993</v>
      </c>
      <c r="T60" s="15">
        <v>5074241.68</v>
      </c>
      <c r="U60" s="15">
        <v>0</v>
      </c>
      <c r="V60" s="15">
        <v>0</v>
      </c>
      <c r="W60" s="15">
        <v>176920448.25</v>
      </c>
      <c r="X60" s="15">
        <v>176082045.69999999</v>
      </c>
      <c r="Y60" s="15">
        <v>0</v>
      </c>
      <c r="Z60" s="15">
        <v>0</v>
      </c>
      <c r="AA60" s="15">
        <v>0</v>
      </c>
      <c r="AB60" s="15">
        <v>838402.55</v>
      </c>
      <c r="AC60" s="15">
        <v>0</v>
      </c>
      <c r="AD60" s="15">
        <v>42589320.189999998</v>
      </c>
      <c r="AE60" s="15">
        <v>879440.01</v>
      </c>
      <c r="AF60" s="15">
        <v>5293.4199999999983</v>
      </c>
      <c r="AG60" s="15">
        <v>0</v>
      </c>
      <c r="AH60" s="15">
        <v>0</v>
      </c>
      <c r="AI60" s="15">
        <v>165315381.47</v>
      </c>
      <c r="AJ60" s="15">
        <v>163107691.50999999</v>
      </c>
      <c r="AK60" s="15">
        <v>2207689.96</v>
      </c>
      <c r="AL60" s="15">
        <v>789956937.36999989</v>
      </c>
    </row>
    <row r="61" spans="1:38" ht="20.25" x14ac:dyDescent="0.3">
      <c r="A61" s="18"/>
      <c r="B61" s="19" t="s">
        <v>81</v>
      </c>
      <c r="C61" s="15">
        <v>869336611.05999994</v>
      </c>
      <c r="D61" s="15">
        <v>356822077.80000007</v>
      </c>
      <c r="E61" s="15">
        <v>217788723.46000001</v>
      </c>
      <c r="F61" s="15">
        <v>100444957.83</v>
      </c>
      <c r="G61" s="15">
        <v>86388774.819999993</v>
      </c>
      <c r="H61" s="15">
        <v>30954990.809999995</v>
      </c>
      <c r="I61" s="15">
        <v>102867165</v>
      </c>
      <c r="J61" s="15">
        <v>36166189.339999996</v>
      </c>
      <c r="K61" s="15">
        <v>71453181.689999998</v>
      </c>
      <c r="L61" s="15">
        <v>441061351.56999993</v>
      </c>
      <c r="M61" s="15">
        <v>292841447.96000004</v>
      </c>
      <c r="N61" s="15">
        <v>102407529.90000001</v>
      </c>
      <c r="O61" s="15">
        <v>5932968.6699999999</v>
      </c>
      <c r="P61" s="15">
        <v>12019904.960000001</v>
      </c>
      <c r="Q61" s="15">
        <v>1275713.4400000002</v>
      </c>
      <c r="R61" s="15">
        <v>11299668.74</v>
      </c>
      <c r="S61" s="15">
        <v>8702540.0399999991</v>
      </c>
      <c r="T61" s="15">
        <v>6581577.8599999994</v>
      </c>
      <c r="U61" s="15">
        <v>0</v>
      </c>
      <c r="V61" s="15">
        <v>0</v>
      </c>
      <c r="W61" s="15">
        <v>980483607.67000008</v>
      </c>
      <c r="X61" s="15">
        <v>889304732.73000002</v>
      </c>
      <c r="Y61" s="15">
        <v>26844924.469999999</v>
      </c>
      <c r="Z61" s="15">
        <v>148876527.33000001</v>
      </c>
      <c r="AA61" s="15">
        <v>27630438.119999986</v>
      </c>
      <c r="AB61" s="15">
        <v>91178874.940000013</v>
      </c>
      <c r="AC61" s="15">
        <v>33494776.829999998</v>
      </c>
      <c r="AD61" s="15">
        <v>219959464.43999997</v>
      </c>
      <c r="AE61" s="15">
        <v>127783989.51000001</v>
      </c>
      <c r="AF61" s="15">
        <v>795851.47999999963</v>
      </c>
      <c r="AG61" s="15">
        <v>138195.15</v>
      </c>
      <c r="AH61" s="15">
        <v>6833360.8099999996</v>
      </c>
      <c r="AI61" s="15">
        <v>165315381.47</v>
      </c>
      <c r="AJ61" s="15">
        <v>163107691.50999999</v>
      </c>
      <c r="AK61" s="15">
        <v>2207689.96</v>
      </c>
      <c r="AL61" s="15">
        <v>2235095064.6399999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293687.34000000003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293687.34000000003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293687.34000000003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293687.34000000003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86</v>
      </c>
      <c r="C66" s="14">
        <v>31943515.849999998</v>
      </c>
      <c r="D66" s="14">
        <v>11386909.1</v>
      </c>
      <c r="E66" s="14">
        <v>11307908.369999999</v>
      </c>
      <c r="F66" s="14">
        <v>5190331.4000000004</v>
      </c>
      <c r="G66" s="14">
        <v>4627214.8099999996</v>
      </c>
      <c r="H66" s="14">
        <v>1490362.1599999992</v>
      </c>
      <c r="I66" s="14"/>
      <c r="J66" s="14">
        <v>79000.73</v>
      </c>
      <c r="K66" s="14">
        <v>3635485.19</v>
      </c>
      <c r="L66" s="14">
        <v>16921121.559999999</v>
      </c>
      <c r="M66" s="14">
        <v>14099174.470000001</v>
      </c>
      <c r="N66" s="14">
        <v>989572.3</v>
      </c>
      <c r="O66" s="14">
        <v>0</v>
      </c>
      <c r="P66" s="14">
        <v>291831.84999999998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6006530.71</v>
      </c>
      <c r="AJ66" s="14">
        <v>6006530.71</v>
      </c>
      <c r="AK66" s="14">
        <v>0</v>
      </c>
      <c r="AL66" s="15">
        <v>37950046.559999995</v>
      </c>
    </row>
    <row r="67" spans="1:38" ht="20.25" x14ac:dyDescent="0.3">
      <c r="A67" s="27">
        <v>43</v>
      </c>
      <c r="B67" s="32" t="s">
        <v>87</v>
      </c>
      <c r="C67" s="14">
        <v>884475.72</v>
      </c>
      <c r="D67" s="14">
        <v>389858.16</v>
      </c>
      <c r="E67" s="14">
        <v>378276.19</v>
      </c>
      <c r="F67" s="14">
        <v>172904.78</v>
      </c>
      <c r="G67" s="14">
        <v>154371.44</v>
      </c>
      <c r="H67" s="14">
        <v>50999.97</v>
      </c>
      <c r="I67" s="14"/>
      <c r="J67" s="14">
        <v>11581.97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884475.72</v>
      </c>
    </row>
    <row r="68" spans="1:38" ht="20.25" x14ac:dyDescent="0.3">
      <c r="A68" s="27">
        <v>44</v>
      </c>
      <c r="B68" s="32" t="s">
        <v>88</v>
      </c>
      <c r="C68" s="14">
        <v>198562.49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118072.55</v>
      </c>
      <c r="M68" s="14">
        <v>0</v>
      </c>
      <c r="N68" s="14">
        <v>61798.05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198562.49</v>
      </c>
    </row>
    <row r="69" spans="1:38" ht="20.25" x14ac:dyDescent="0.3">
      <c r="A69" s="27">
        <v>45</v>
      </c>
      <c r="B69" s="32" t="s">
        <v>89</v>
      </c>
      <c r="C69" s="14">
        <v>11118267.819999998</v>
      </c>
      <c r="D69" s="14">
        <v>909682.07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909682.07</v>
      </c>
      <c r="K69" s="14">
        <v>0</v>
      </c>
      <c r="L69" s="14">
        <v>10208585.749999998</v>
      </c>
      <c r="M69" s="14">
        <v>0</v>
      </c>
      <c r="N69" s="14">
        <v>7316883.9399999995</v>
      </c>
      <c r="O69" s="14">
        <v>0</v>
      </c>
      <c r="P69" s="14">
        <v>733671.69</v>
      </c>
      <c r="Q69" s="14">
        <v>307257.15000000002</v>
      </c>
      <c r="R69" s="14">
        <v>1769610.96</v>
      </c>
      <c r="S69" s="14">
        <v>81162.009999999995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11118267.819999998</v>
      </c>
    </row>
    <row r="70" spans="1:38" ht="20.25" x14ac:dyDescent="0.3">
      <c r="A70" s="27">
        <v>46</v>
      </c>
      <c r="B70" s="32" t="s">
        <v>90</v>
      </c>
      <c r="C70" s="14">
        <v>7928572.8499999996</v>
      </c>
      <c r="D70" s="14">
        <v>2196418.98</v>
      </c>
      <c r="E70" s="14">
        <v>2053609.1</v>
      </c>
      <c r="F70" s="14">
        <v>1034434.38</v>
      </c>
      <c r="G70" s="14">
        <v>635509.26</v>
      </c>
      <c r="H70" s="14">
        <v>383665.46000000008</v>
      </c>
      <c r="I70" s="14"/>
      <c r="J70" s="14">
        <v>142809.88</v>
      </c>
      <c r="K70" s="14">
        <v>603804.35</v>
      </c>
      <c r="L70" s="14">
        <v>5128349.5199999996</v>
      </c>
      <c r="M70" s="14">
        <v>3629564.86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83050.77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1059494.56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8988067.4100000001</v>
      </c>
    </row>
    <row r="71" spans="1:38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10525.23</v>
      </c>
    </row>
    <row r="72" spans="1:38" ht="40.5" x14ac:dyDescent="0.3">
      <c r="A72" s="33"/>
      <c r="B72" s="34" t="s">
        <v>92</v>
      </c>
      <c r="C72" s="15">
        <v>52083919.959999993</v>
      </c>
      <c r="D72" s="15">
        <v>14966297.699999999</v>
      </c>
      <c r="E72" s="15">
        <v>13739793.659999998</v>
      </c>
      <c r="F72" s="15">
        <v>6397670.5600000005</v>
      </c>
      <c r="G72" s="15">
        <v>5417095.5099999998</v>
      </c>
      <c r="H72" s="15">
        <v>1925027.5899999994</v>
      </c>
      <c r="I72" s="15">
        <v>0</v>
      </c>
      <c r="J72" s="15">
        <v>1226504.0399999998</v>
      </c>
      <c r="K72" s="15">
        <v>4239289.54</v>
      </c>
      <c r="L72" s="15">
        <v>32878332.719999995</v>
      </c>
      <c r="M72" s="15">
        <v>18211210.800000001</v>
      </c>
      <c r="N72" s="15">
        <v>8799273.1199999992</v>
      </c>
      <c r="O72" s="15">
        <v>0</v>
      </c>
      <c r="P72" s="15">
        <v>1025503.5399999999</v>
      </c>
      <c r="Q72" s="15">
        <v>307257.15000000002</v>
      </c>
      <c r="R72" s="15">
        <v>3868959.0100000002</v>
      </c>
      <c r="S72" s="15">
        <v>666129.1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1059494.56</v>
      </c>
      <c r="AE72" s="15">
        <v>0</v>
      </c>
      <c r="AF72" s="15">
        <v>0</v>
      </c>
      <c r="AG72" s="15">
        <v>0</v>
      </c>
      <c r="AH72" s="15">
        <v>0</v>
      </c>
      <c r="AI72" s="15">
        <v>6006530.71</v>
      </c>
      <c r="AJ72" s="15">
        <v>6006530.71</v>
      </c>
      <c r="AK72" s="15">
        <v>0</v>
      </c>
      <c r="AL72" s="15">
        <v>59149945.229999997</v>
      </c>
    </row>
    <row r="73" spans="1:38" ht="20.25" x14ac:dyDescent="0.3">
      <c r="A73" s="27">
        <v>48</v>
      </c>
      <c r="B73" s="32" t="s">
        <v>93</v>
      </c>
      <c r="C73" s="14">
        <v>6711879.3200000003</v>
      </c>
      <c r="D73" s="14">
        <v>2120402.7000000002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2120402.7000000002</v>
      </c>
      <c r="K73" s="14">
        <v>0</v>
      </c>
      <c r="L73" s="14">
        <v>4591476.62</v>
      </c>
      <c r="M73" s="14">
        <v>0</v>
      </c>
      <c r="N73" s="14">
        <v>4493627.68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3740443.91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10452323.23</v>
      </c>
    </row>
    <row r="74" spans="1:38" ht="20.25" x14ac:dyDescent="0.3">
      <c r="A74" s="27">
        <v>49</v>
      </c>
      <c r="B74" s="32" t="s">
        <v>94</v>
      </c>
      <c r="C74" s="14">
        <v>5415603.8100000005</v>
      </c>
      <c r="D74" s="14">
        <v>1513959.8299999998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83701.45</v>
      </c>
      <c r="K74" s="14">
        <v>514498.48</v>
      </c>
      <c r="L74" s="14">
        <v>3387145.5</v>
      </c>
      <c r="M74" s="14">
        <v>2648954.9900000002</v>
      </c>
      <c r="N74" s="14">
        <v>441898.38</v>
      </c>
      <c r="O74" s="14">
        <v>0</v>
      </c>
      <c r="P74" s="14">
        <v>0</v>
      </c>
      <c r="Q74" s="14">
        <v>126392.61</v>
      </c>
      <c r="R74" s="14">
        <v>19417.599999999999</v>
      </c>
      <c r="S74" s="14">
        <v>150481.92000000001</v>
      </c>
      <c r="T74" s="14">
        <v>0</v>
      </c>
      <c r="U74" s="14"/>
      <c r="V74" s="14">
        <v>0</v>
      </c>
      <c r="W74" s="14">
        <v>7174973.3499999996</v>
      </c>
      <c r="X74" s="14">
        <v>6219652.2199999997</v>
      </c>
      <c r="Y74" s="14">
        <v>0</v>
      </c>
      <c r="Z74" s="14">
        <v>0</v>
      </c>
      <c r="AA74" s="14"/>
      <c r="AB74" s="14">
        <v>955321.13</v>
      </c>
      <c r="AC74" s="14">
        <v>0</v>
      </c>
      <c r="AD74" s="14">
        <v>4473928.9400000004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17064506.100000001</v>
      </c>
    </row>
    <row r="75" spans="1:38" ht="20.25" x14ac:dyDescent="0.3">
      <c r="A75" s="27">
        <v>50</v>
      </c>
      <c r="B75" s="32" t="s">
        <v>95</v>
      </c>
      <c r="C75" s="14">
        <v>136997.34</v>
      </c>
      <c r="D75" s="14">
        <v>124774.2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124774.2</v>
      </c>
      <c r="K75" s="14">
        <v>0</v>
      </c>
      <c r="L75" s="14">
        <v>12223.14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12223.14</v>
      </c>
      <c r="S75" s="14">
        <v>0</v>
      </c>
      <c r="T75" s="14">
        <v>0</v>
      </c>
      <c r="U75" s="14"/>
      <c r="V75" s="14">
        <v>0</v>
      </c>
      <c r="W75" s="14">
        <v>2267139.58</v>
      </c>
      <c r="X75" s="14">
        <v>2267139.58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2347699.5</v>
      </c>
      <c r="AE75" s="14">
        <v>0</v>
      </c>
      <c r="AF75" s="14"/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5">
        <v>4751836.42</v>
      </c>
    </row>
    <row r="76" spans="1:38" ht="20.25" x14ac:dyDescent="0.3">
      <c r="A76" s="27">
        <v>51</v>
      </c>
      <c r="B76" s="32" t="s">
        <v>96</v>
      </c>
      <c r="C76" s="14">
        <v>59026.41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59026.41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59026.41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1488466.1600000001</v>
      </c>
      <c r="AE76" s="14">
        <v>0</v>
      </c>
      <c r="AF76" s="14"/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1547492.57</v>
      </c>
    </row>
    <row r="77" spans="1:38" ht="20.25" x14ac:dyDescent="0.3">
      <c r="A77" s="27">
        <v>52</v>
      </c>
      <c r="B77" s="32" t="s">
        <v>97</v>
      </c>
      <c r="C77" s="14">
        <v>5800439.7199999997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5800439.7199999997</v>
      </c>
      <c r="M77" s="14">
        <v>0</v>
      </c>
      <c r="N77" s="14">
        <v>0</v>
      </c>
      <c r="O77" s="14">
        <v>0</v>
      </c>
      <c r="P77" s="14">
        <v>4782324.0999999996</v>
      </c>
      <c r="Q77" s="14">
        <v>1018115.62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5800439.7199999997</v>
      </c>
    </row>
    <row r="78" spans="1:38" ht="20.25" x14ac:dyDescent="0.3">
      <c r="A78" s="27">
        <v>53</v>
      </c>
      <c r="B78" s="32" t="s">
        <v>98</v>
      </c>
      <c r="C78" s="14">
        <v>637928.95999999996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637928.95999999996</v>
      </c>
      <c r="M78" s="14">
        <v>0</v>
      </c>
      <c r="N78" s="14">
        <v>0</v>
      </c>
      <c r="O78" s="14">
        <v>0</v>
      </c>
      <c r="P78" s="14">
        <v>0</v>
      </c>
      <c r="Q78" s="14">
        <v>612042.68999999994</v>
      </c>
      <c r="R78" s="14">
        <v>25886.27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637928.95999999996</v>
      </c>
    </row>
    <row r="79" spans="1:38" ht="20.25" x14ac:dyDescent="0.3">
      <c r="A79" s="27">
        <v>54</v>
      </c>
      <c r="B79" s="32" t="s">
        <v>99</v>
      </c>
      <c r="C79" s="14">
        <v>822195.41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822195.41</v>
      </c>
      <c r="M79" s="14">
        <v>0</v>
      </c>
      <c r="N79" s="14">
        <v>0</v>
      </c>
      <c r="O79" s="14">
        <v>0</v>
      </c>
      <c r="P79" s="14">
        <v>0</v>
      </c>
      <c r="Q79" s="14">
        <v>822195.41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822195.41</v>
      </c>
    </row>
    <row r="80" spans="1:38" ht="20.25" x14ac:dyDescent="0.3">
      <c r="A80" s="27">
        <v>55</v>
      </c>
      <c r="B80" s="32" t="s">
        <v>100</v>
      </c>
      <c r="C80" s="14">
        <v>66078.33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62918.03</v>
      </c>
      <c r="M80" s="14">
        <v>0</v>
      </c>
      <c r="N80" s="14">
        <v>3129.31</v>
      </c>
      <c r="O80" s="14">
        <v>0</v>
      </c>
      <c r="P80" s="14">
        <v>0</v>
      </c>
      <c r="Q80" s="14">
        <v>33902.449999999997</v>
      </c>
      <c r="R80" s="14">
        <v>25886.27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66078.33</v>
      </c>
    </row>
    <row r="81" spans="1:38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13243962.949999999</v>
      </c>
      <c r="AE81" s="14">
        <v>0</v>
      </c>
      <c r="AF81" s="14"/>
      <c r="AG81" s="14">
        <v>0</v>
      </c>
      <c r="AH81" s="14">
        <v>13243962.949999999</v>
      </c>
      <c r="AI81" s="14">
        <v>0</v>
      </c>
      <c r="AJ81" s="14">
        <v>0</v>
      </c>
      <c r="AK81" s="14">
        <v>0</v>
      </c>
      <c r="AL81" s="15">
        <v>72956982.599999994</v>
      </c>
    </row>
    <row r="82" spans="1:38" ht="20.25" x14ac:dyDescent="0.3">
      <c r="A82" s="27">
        <v>57</v>
      </c>
      <c r="B82" s="32" t="s">
        <v>102</v>
      </c>
      <c r="C82" s="14">
        <v>1413300.67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1376725.52</v>
      </c>
      <c r="M82" s="14">
        <v>0</v>
      </c>
      <c r="N82" s="14">
        <v>200634.89</v>
      </c>
      <c r="O82" s="14">
        <v>0</v>
      </c>
      <c r="P82" s="14">
        <v>0</v>
      </c>
      <c r="Q82" s="14">
        <v>1176090.6299999999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580409.84</v>
      </c>
      <c r="X82" s="14">
        <v>580409.84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1471480.59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3465191.0999999996</v>
      </c>
    </row>
    <row r="83" spans="1:38" ht="20.25" x14ac:dyDescent="0.3">
      <c r="A83" s="27">
        <v>58</v>
      </c>
      <c r="B83" s="32" t="s">
        <v>103</v>
      </c>
      <c r="C83" s="14">
        <v>1245577.83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1243968.26</v>
      </c>
      <c r="M83" s="14">
        <v>0</v>
      </c>
      <c r="N83" s="14">
        <v>1243968.26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1245577.83</v>
      </c>
    </row>
    <row r="84" spans="1:38" ht="20.25" x14ac:dyDescent="0.3">
      <c r="A84" s="27">
        <v>59</v>
      </c>
      <c r="B84" s="32" t="s">
        <v>104</v>
      </c>
      <c r="C84" s="14">
        <v>743196.24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743196.24</v>
      </c>
      <c r="M84" s="14">
        <v>0</v>
      </c>
      <c r="N84" s="14">
        <v>0</v>
      </c>
      <c r="O84" s="14">
        <v>0</v>
      </c>
      <c r="P84" s="14">
        <v>0</v>
      </c>
      <c r="Q84" s="14">
        <v>743196.24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743196.24</v>
      </c>
    </row>
    <row r="85" spans="1:38" ht="20.25" x14ac:dyDescent="0.3">
      <c r="A85" s="27">
        <v>60</v>
      </c>
      <c r="B85" s="32" t="s">
        <v>105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0</v>
      </c>
    </row>
    <row r="86" spans="1:38" ht="20.25" x14ac:dyDescent="0.3">
      <c r="A86" s="27">
        <v>61</v>
      </c>
      <c r="B86" s="32" t="s">
        <v>106</v>
      </c>
      <c r="C86" s="14">
        <v>21754.76</v>
      </c>
      <c r="D86" s="14">
        <v>21754.76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21754.76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1215356.6499999999</v>
      </c>
      <c r="X86" s="14">
        <v>244700.26</v>
      </c>
      <c r="Y86" s="14">
        <v>0</v>
      </c>
      <c r="Z86" s="14">
        <v>0</v>
      </c>
      <c r="AA86" s="14"/>
      <c r="AB86" s="14">
        <v>970656.39</v>
      </c>
      <c r="AC86" s="14">
        <v>862180.9</v>
      </c>
      <c r="AD86" s="14">
        <v>266920.78000000003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1504032.19</v>
      </c>
    </row>
    <row r="87" spans="1:38" ht="20.25" x14ac:dyDescent="0.3">
      <c r="A87" s="27">
        <v>62</v>
      </c>
      <c r="B87" s="32" t="s">
        <v>107</v>
      </c>
      <c r="C87" s="14">
        <v>2993822.62</v>
      </c>
      <c r="D87" s="14">
        <v>758870.55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758870.55</v>
      </c>
      <c r="K87" s="14">
        <v>287333.28000000003</v>
      </c>
      <c r="L87" s="14">
        <v>1947618.79</v>
      </c>
      <c r="M87" s="14">
        <v>0</v>
      </c>
      <c r="N87" s="14">
        <v>1626846.32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822157.35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3815979.97</v>
      </c>
    </row>
    <row r="88" spans="1:38" ht="20.25" x14ac:dyDescent="0.3">
      <c r="A88" s="27">
        <v>63</v>
      </c>
      <c r="B88" s="32" t="s">
        <v>108</v>
      </c>
      <c r="C88" s="14">
        <v>89638.41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89638.41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6870673.5800000001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7023132.4699999997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4830998.07</v>
      </c>
      <c r="X91" s="14">
        <v>4830998.07</v>
      </c>
      <c r="Y91" s="14">
        <v>4830998.07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4830998.07</v>
      </c>
    </row>
    <row r="92" spans="1:38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494508.06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858874.71</v>
      </c>
    </row>
    <row r="93" spans="1:38" ht="20.25" x14ac:dyDescent="0.3">
      <c r="A93" s="27">
        <v>68</v>
      </c>
      <c r="B93" s="32" t="s">
        <v>113</v>
      </c>
      <c r="C93" s="14">
        <v>400501.47000000003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400501.47000000003</v>
      </c>
      <c r="M93" s="14">
        <v>0</v>
      </c>
      <c r="N93" s="14">
        <v>0</v>
      </c>
      <c r="O93" s="14">
        <v>0</v>
      </c>
      <c r="P93" s="14">
        <v>135335.76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400501.47000000003</v>
      </c>
    </row>
    <row r="94" spans="1:38" s="35" customFormat="1" ht="20.25" x14ac:dyDescent="0.3">
      <c r="A94" s="27">
        <v>69</v>
      </c>
      <c r="B94" s="32" t="s">
        <v>114</v>
      </c>
      <c r="C94" s="14">
        <v>387305.66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387305.66</v>
      </c>
      <c r="M94" s="14">
        <v>0</v>
      </c>
      <c r="N94" s="14">
        <v>0</v>
      </c>
      <c r="O94" s="14">
        <v>0</v>
      </c>
      <c r="P94" s="14">
        <v>387305.66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387305.66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1630279.62</v>
      </c>
      <c r="X95" s="14">
        <v>1630279.62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1630279.62</v>
      </c>
    </row>
    <row r="96" spans="1:38" ht="20.25" x14ac:dyDescent="0.3">
      <c r="A96" s="27">
        <v>71</v>
      </c>
      <c r="B96" s="32" t="s">
        <v>116</v>
      </c>
      <c r="C96" s="14">
        <v>577406.89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577406.89</v>
      </c>
      <c r="M96" s="14">
        <v>0</v>
      </c>
      <c r="N96" s="14">
        <v>577406.89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577406.89</v>
      </c>
    </row>
    <row r="97" spans="1:38" ht="20.25" x14ac:dyDescent="0.3">
      <c r="A97" s="27">
        <v>72</v>
      </c>
      <c r="B97" s="32" t="s">
        <v>117</v>
      </c>
      <c r="C97" s="14">
        <v>683435.46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683435.46</v>
      </c>
      <c r="M97" s="14">
        <v>0</v>
      </c>
      <c r="N97" s="14">
        <v>0</v>
      </c>
      <c r="O97" s="14">
        <v>0</v>
      </c>
      <c r="P97" s="14">
        <v>0</v>
      </c>
      <c r="Q97" s="14">
        <v>683435.46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683435.46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295500.27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6287971.0499999998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6287971.0499999998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562908.31999999995</v>
      </c>
      <c r="X103" s="14">
        <v>562908.31999999995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501050.81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1063959.1299999999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1068804.2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1068804.2</v>
      </c>
      <c r="M105" s="14">
        <v>0</v>
      </c>
      <c r="N105" s="14">
        <v>1068804.2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1068804.2</v>
      </c>
    </row>
    <row r="106" spans="1:38" ht="20.25" x14ac:dyDescent="0.3">
      <c r="A106" s="18"/>
      <c r="B106" s="19" t="s">
        <v>126</v>
      </c>
      <c r="C106" s="15">
        <v>93061485.920000002</v>
      </c>
      <c r="D106" s="15">
        <v>4627630.4399999995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3197372.0599999996</v>
      </c>
      <c r="K106" s="15">
        <v>801831.76</v>
      </c>
      <c r="L106" s="15">
        <v>87632023.719999984</v>
      </c>
      <c r="M106" s="15">
        <v>2648954.9900000002</v>
      </c>
      <c r="N106" s="15">
        <v>10525365.979999999</v>
      </c>
      <c r="O106" s="15">
        <v>62956905.619999997</v>
      </c>
      <c r="P106" s="15">
        <v>5304965.5199999996</v>
      </c>
      <c r="Q106" s="15">
        <v>5215371.1100000003</v>
      </c>
      <c r="R106" s="15">
        <v>533310.76</v>
      </c>
      <c r="S106" s="15">
        <v>447149.74000000005</v>
      </c>
      <c r="T106" s="15">
        <v>0</v>
      </c>
      <c r="U106" s="15">
        <v>0</v>
      </c>
      <c r="V106" s="15">
        <v>0</v>
      </c>
      <c r="W106" s="15">
        <v>18262065.43</v>
      </c>
      <c r="X106" s="15">
        <v>16336087.91</v>
      </c>
      <c r="Y106" s="15">
        <v>4830998.07</v>
      </c>
      <c r="Z106" s="15">
        <v>0</v>
      </c>
      <c r="AA106" s="15">
        <v>0</v>
      </c>
      <c r="AB106" s="15">
        <v>1925977.52</v>
      </c>
      <c r="AC106" s="15">
        <v>862180.9</v>
      </c>
      <c r="AD106" s="15">
        <v>43561029.38000001</v>
      </c>
      <c r="AE106" s="15">
        <v>0</v>
      </c>
      <c r="AF106" s="15">
        <v>0</v>
      </c>
      <c r="AG106" s="15">
        <v>276390.3</v>
      </c>
      <c r="AH106" s="15">
        <v>13927378.01</v>
      </c>
      <c r="AI106" s="15">
        <v>0</v>
      </c>
      <c r="AJ106" s="15">
        <v>0</v>
      </c>
      <c r="AK106" s="15">
        <v>0</v>
      </c>
      <c r="AL106" s="15">
        <v>154884580.72999999</v>
      </c>
    </row>
    <row r="107" spans="1:38" ht="45" customHeight="1" x14ac:dyDescent="0.3">
      <c r="A107" s="18"/>
      <c r="B107" s="19" t="s">
        <v>8</v>
      </c>
      <c r="C107" s="15">
        <v>1014482016.9399999</v>
      </c>
      <c r="D107" s="15">
        <v>376416005.94000006</v>
      </c>
      <c r="E107" s="15">
        <v>232958775.5</v>
      </c>
      <c r="F107" s="15">
        <v>107040578.86</v>
      </c>
      <c r="G107" s="15">
        <v>92758168.769999996</v>
      </c>
      <c r="H107" s="15">
        <v>33160027.869999994</v>
      </c>
      <c r="I107" s="15">
        <v>102867165</v>
      </c>
      <c r="J107" s="15">
        <v>40590065.439999998</v>
      </c>
      <c r="K107" s="15">
        <v>76494302.99000001</v>
      </c>
      <c r="L107" s="15">
        <v>561571708.00999987</v>
      </c>
      <c r="M107" s="15">
        <v>313701613.75000006</v>
      </c>
      <c r="N107" s="15">
        <v>121732169.00000001</v>
      </c>
      <c r="O107" s="15">
        <v>68889874.289999992</v>
      </c>
      <c r="P107" s="15">
        <v>18350374.02</v>
      </c>
      <c r="Q107" s="15">
        <v>6798341.7000000011</v>
      </c>
      <c r="R107" s="15">
        <v>15701938.51</v>
      </c>
      <c r="S107" s="15">
        <v>9815818.879999999</v>
      </c>
      <c r="T107" s="15">
        <v>6581577.8599999994</v>
      </c>
      <c r="U107" s="15">
        <v>0</v>
      </c>
      <c r="V107" s="15">
        <v>0</v>
      </c>
      <c r="W107" s="15">
        <v>998745673.10000002</v>
      </c>
      <c r="X107" s="15">
        <v>905640820.63999999</v>
      </c>
      <c r="Y107" s="15">
        <v>31675922.539999999</v>
      </c>
      <c r="Z107" s="15">
        <v>148876527.33000001</v>
      </c>
      <c r="AA107" s="15">
        <v>27630438.119999986</v>
      </c>
      <c r="AB107" s="15">
        <v>93104852.460000008</v>
      </c>
      <c r="AC107" s="15">
        <v>34356957.729999997</v>
      </c>
      <c r="AD107" s="15">
        <v>264873675.71999997</v>
      </c>
      <c r="AE107" s="15">
        <v>127783989.51000001</v>
      </c>
      <c r="AF107" s="15">
        <v>795851.47999999963</v>
      </c>
      <c r="AG107" s="15">
        <v>414585.44999999995</v>
      </c>
      <c r="AH107" s="15">
        <v>20760738.82</v>
      </c>
      <c r="AI107" s="15">
        <v>171321912.18000001</v>
      </c>
      <c r="AJ107" s="15">
        <v>169114222.22</v>
      </c>
      <c r="AK107" s="15">
        <v>2207689.96</v>
      </c>
      <c r="AL107" s="15">
        <v>2449423277.9400001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/>
      <c r="AB109" s="15">
        <v>129793899.22</v>
      </c>
      <c r="AC109" s="15">
        <v>35720730.780000001</v>
      </c>
      <c r="AD109" s="15">
        <v>279602498.95000005</v>
      </c>
      <c r="AE109" s="15">
        <v>121607701.25999999</v>
      </c>
      <c r="AF109" s="15"/>
      <c r="AG109" s="15">
        <v>9536481.4700000007</v>
      </c>
      <c r="AH109" s="15">
        <v>20914885.200000003</v>
      </c>
      <c r="AI109" s="15">
        <v>171321912.18000001</v>
      </c>
      <c r="AJ109" s="15">
        <v>169114222.22</v>
      </c>
      <c r="AK109" s="15">
        <v>2207689.96</v>
      </c>
      <c r="AL109" s="15">
        <v>2669002117.5900002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/>
      <c r="AB111" s="15">
        <v>129793899.22</v>
      </c>
      <c r="AC111" s="15">
        <v>35720730.780000001</v>
      </c>
      <c r="AD111" s="15">
        <v>279602498.95000005</v>
      </c>
      <c r="AE111" s="15">
        <v>121607701.25999999</v>
      </c>
      <c r="AF111" s="15"/>
      <c r="AG111" s="15">
        <v>9536481.4700000007</v>
      </c>
      <c r="AH111" s="15">
        <v>20914885.200000003</v>
      </c>
      <c r="AI111" s="15">
        <v>171321912.18000001</v>
      </c>
      <c r="AJ111" s="15">
        <v>169114222.22</v>
      </c>
      <c r="AK111" s="15">
        <v>2207689.96</v>
      </c>
      <c r="AL111" s="15">
        <v>2669002117.5900002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/>
      <c r="AB113" s="15">
        <v>129793899.22</v>
      </c>
      <c r="AC113" s="15">
        <v>35720730.780000001</v>
      </c>
      <c r="AD113" s="15">
        <v>279602498.95000005</v>
      </c>
      <c r="AE113" s="15">
        <v>121607701.25999999</v>
      </c>
      <c r="AF113" s="15"/>
      <c r="AG113" s="15">
        <v>9536481.4700000007</v>
      </c>
      <c r="AH113" s="15">
        <v>20914885.200000003</v>
      </c>
      <c r="AI113" s="15">
        <v>171321912.18000001</v>
      </c>
      <c r="AJ113" s="15">
        <v>169114222.22</v>
      </c>
      <c r="AK113" s="15">
        <v>2207689.96</v>
      </c>
      <c r="AL113" s="15">
        <v>2669002117.5900002</v>
      </c>
    </row>
    <row r="114" spans="1:38" hidden="1" x14ac:dyDescent="0.25"/>
  </sheetData>
  <mergeCells count="49">
    <mergeCell ref="C8:E8"/>
    <mergeCell ref="C10:AL10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I12:AI16"/>
    <mergeCell ref="AJ12:AK12"/>
    <mergeCell ref="V15:V16"/>
    <mergeCell ref="AA15:AA16"/>
    <mergeCell ref="Y13:AA13"/>
    <mergeCell ref="AF14:AF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AG13:AG16"/>
    <mergeCell ref="AH13:AH16"/>
    <mergeCell ref="AJ13:AJ16"/>
    <mergeCell ref="P14:V14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J18 AJ63 AJ60:AJ61 AL60:AL61 AL63:AL109 AL18:AL34 O23 J23 C30:H30 J30 O30 O34 J34 C34:H34 O65 J65 C65:H65 C72:H72 J72 O72 O106:O109 J106:J109 C106:H109 AJ23 AJ30 AJ34 AJ65 AJ72 AJ106:AJ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L35:AL59">
    <cfRule type="cellIs" dxfId="338" priority="212" operator="lessThan">
      <formula>0</formula>
    </cfRule>
  </conditionalFormatting>
  <conditionalFormatting sqref="AL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J110:AJ111 AL110:AL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L113 C112:H112 J112 O112 AJ112 AL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AA61 Z18:AA34 Z63:AA109">
    <cfRule type="cellIs" dxfId="253" priority="127" operator="lessThan">
      <formula>0</formula>
    </cfRule>
  </conditionalFormatting>
  <conditionalFormatting sqref="Z110:AA111">
    <cfRule type="cellIs" dxfId="252" priority="126" operator="lessThan">
      <formula>0</formula>
    </cfRule>
  </conditionalFormatting>
  <conditionalFormatting sqref="Z112:AA112">
    <cfRule type="cellIs" dxfId="251" priority="125" operator="lessThan">
      <formula>0</formula>
    </cfRule>
  </conditionalFormatting>
  <conditionalFormatting sqref="AB60:AB61 AB18:AB34 AB63:AB109">
    <cfRule type="cellIs" dxfId="250" priority="124" operator="lessThan">
      <formula>0</formula>
    </cfRule>
  </conditionalFormatting>
  <conditionalFormatting sqref="AB110:AB111">
    <cfRule type="cellIs" dxfId="249" priority="123" operator="lessThan">
      <formula>0</formula>
    </cfRule>
  </conditionalFormatting>
  <conditionalFormatting sqref="AB112">
    <cfRule type="cellIs" dxfId="248" priority="122" operator="lessThan">
      <formula>0</formula>
    </cfRule>
  </conditionalFormatting>
  <conditionalFormatting sqref="AC60:AC61 AC63:AC109 AC18:AC34">
    <cfRule type="cellIs" dxfId="247" priority="121" operator="lessThan">
      <formula>0</formula>
    </cfRule>
  </conditionalFormatting>
  <conditionalFormatting sqref="AC35:AC59">
    <cfRule type="cellIs" dxfId="246" priority="120" operator="lessThan">
      <formula>0</formula>
    </cfRule>
  </conditionalFormatting>
  <conditionalFormatting sqref="AC62">
    <cfRule type="cellIs" dxfId="245" priority="119" operator="lessThan">
      <formula>0</formula>
    </cfRule>
  </conditionalFormatting>
  <conditionalFormatting sqref="AC110:AC111">
    <cfRule type="cellIs" dxfId="244" priority="118" operator="lessThan">
      <formula>0</formula>
    </cfRule>
  </conditionalFormatting>
  <conditionalFormatting sqref="AC112">
    <cfRule type="cellIs" dxfId="243" priority="117" operator="lessThan">
      <formula>0</formula>
    </cfRule>
  </conditionalFormatting>
  <conditionalFormatting sqref="AD60:AD61 AD63 AD18 AD23 AD30 AD34 AD65 AD72 AD106:AD109">
    <cfRule type="cellIs" dxfId="242" priority="116" operator="lessThan">
      <formula>0</formula>
    </cfRule>
  </conditionalFormatting>
  <conditionalFormatting sqref="AD110:AD111">
    <cfRule type="cellIs" dxfId="241" priority="115" operator="lessThan">
      <formula>0</formula>
    </cfRule>
  </conditionalFormatting>
  <conditionalFormatting sqref="AD112">
    <cfRule type="cellIs" dxfId="240" priority="114" operator="lessThan">
      <formula>0</formula>
    </cfRule>
  </conditionalFormatting>
  <conditionalFormatting sqref="AE60:AI61 AE18:AI18 AE63:AI63 AE23:AI23 AE30:AI30 AE34:AI34 AE65:AI65 AE72:AI72 AE106:AI109">
    <cfRule type="cellIs" dxfId="239" priority="113" operator="lessThan">
      <formula>0</formula>
    </cfRule>
  </conditionalFormatting>
  <conditionalFormatting sqref="AE110:AI111">
    <cfRule type="cellIs" dxfId="238" priority="112" operator="lessThan">
      <formula>0</formula>
    </cfRule>
  </conditionalFormatting>
  <conditionalFormatting sqref="AE112:AI112">
    <cfRule type="cellIs" dxfId="237" priority="111" operator="lessThan">
      <formula>0</formula>
    </cfRule>
  </conditionalFormatting>
  <conditionalFormatting sqref="AK60:AK61 AK63 AK18 AK23 AK30 AK34 AK65 AK72 AK106:AK109">
    <cfRule type="cellIs" dxfId="236" priority="110" operator="lessThan">
      <formula>0</formula>
    </cfRule>
  </conditionalFormatting>
  <conditionalFormatting sqref="AK110:AK111">
    <cfRule type="cellIs" dxfId="235" priority="109" operator="lessThan">
      <formula>0</formula>
    </cfRule>
  </conditionalFormatting>
  <conditionalFormatting sqref="AK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B35:AB59">
    <cfRule type="cellIs" dxfId="187" priority="61" operator="lessThan">
      <formula>0</formula>
    </cfRule>
  </conditionalFormatting>
  <conditionalFormatting sqref="AB62">
    <cfRule type="cellIs" dxfId="186" priority="60" operator="lessThan">
      <formula>0</formula>
    </cfRule>
  </conditionalFormatting>
  <conditionalFormatting sqref="Z62:AA62 Z35:AA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D19:AD22">
    <cfRule type="cellIs" dxfId="182" priority="56" operator="lessThan">
      <formula>0</formula>
    </cfRule>
  </conditionalFormatting>
  <conditionalFormatting sqref="AE19:AH22">
    <cfRule type="cellIs" dxfId="181" priority="55" operator="lessThan">
      <formula>0</formula>
    </cfRule>
  </conditionalFormatting>
  <conditionalFormatting sqref="AD24:AD29">
    <cfRule type="cellIs" dxfId="180" priority="54" operator="lessThan">
      <formula>0</formula>
    </cfRule>
  </conditionalFormatting>
  <conditionalFormatting sqref="AE24:AH29">
    <cfRule type="cellIs" dxfId="179" priority="53" operator="lessThan">
      <formula>0</formula>
    </cfRule>
  </conditionalFormatting>
  <conditionalFormatting sqref="AD31:AD33">
    <cfRule type="cellIs" dxfId="178" priority="52" operator="lessThan">
      <formula>0</formula>
    </cfRule>
  </conditionalFormatting>
  <conditionalFormatting sqref="AE31:AH33">
    <cfRule type="cellIs" dxfId="177" priority="51" operator="lessThan">
      <formula>0</formula>
    </cfRule>
  </conditionalFormatting>
  <conditionalFormatting sqref="AD35:AD59">
    <cfRule type="cellIs" dxfId="176" priority="50" operator="lessThan">
      <formula>0</formula>
    </cfRule>
  </conditionalFormatting>
  <conditionalFormatting sqref="AE35:AH59">
    <cfRule type="cellIs" dxfId="175" priority="49" operator="lessThan">
      <formula>0</formula>
    </cfRule>
  </conditionalFormatting>
  <conditionalFormatting sqref="AD62">
    <cfRule type="cellIs" dxfId="174" priority="48" operator="lessThan">
      <formula>0</formula>
    </cfRule>
  </conditionalFormatting>
  <conditionalFormatting sqref="AE62:AH62">
    <cfRule type="cellIs" dxfId="173" priority="47" operator="lessThan">
      <formula>0</formula>
    </cfRule>
  </conditionalFormatting>
  <conditionalFormatting sqref="AD64">
    <cfRule type="cellIs" dxfId="172" priority="46" operator="lessThan">
      <formula>0</formula>
    </cfRule>
  </conditionalFormatting>
  <conditionalFormatting sqref="AE64:AH64">
    <cfRule type="cellIs" dxfId="171" priority="45" operator="lessThan">
      <formula>0</formula>
    </cfRule>
  </conditionalFormatting>
  <conditionalFormatting sqref="AD66:AD71">
    <cfRule type="cellIs" dxfId="170" priority="44" operator="lessThan">
      <formula>0</formula>
    </cfRule>
  </conditionalFormatting>
  <conditionalFormatting sqref="AE66:AH71">
    <cfRule type="cellIs" dxfId="169" priority="43" operator="lessThan">
      <formula>0</formula>
    </cfRule>
  </conditionalFormatting>
  <conditionalFormatting sqref="AD73:AD105">
    <cfRule type="cellIs" dxfId="168" priority="42" operator="lessThan">
      <formula>0</formula>
    </cfRule>
  </conditionalFormatting>
  <conditionalFormatting sqref="AE73:AH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J73:AJ105 AJ66:AJ71 AJ64 AJ62 AJ35:AJ59 AJ31:AJ33 AJ24:AJ29 AJ19:AJ22">
    <cfRule type="cellIs" dxfId="163" priority="27" operator="lessThan">
      <formula>0</formula>
    </cfRule>
  </conditionalFormatting>
  <conditionalFormatting sqref="AI35:AI59 AI31:AI33 AI24:AI29 AI19:AI22">
    <cfRule type="cellIs" dxfId="162" priority="37" operator="lessThan">
      <formula>0</formula>
    </cfRule>
  </conditionalFormatting>
  <conditionalFormatting sqref="AK35:AK59 AK31:AK33 AK24:AK29 AK19:AK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I62">
    <cfRule type="cellIs" dxfId="159" priority="35" operator="lessThan">
      <formula>0</formula>
    </cfRule>
  </conditionalFormatting>
  <conditionalFormatting sqref="AK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I64">
    <cfRule type="cellIs" dxfId="156" priority="33" operator="lessThan">
      <formula>0</formula>
    </cfRule>
  </conditionalFormatting>
  <conditionalFormatting sqref="AK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I66:AI71">
    <cfRule type="cellIs" dxfId="153" priority="31" operator="lessThan">
      <formula>0</formula>
    </cfRule>
  </conditionalFormatting>
  <conditionalFormatting sqref="AK66:AK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I73:AI105">
    <cfRule type="cellIs" dxfId="150" priority="29" operator="lessThan">
      <formula>0</formula>
    </cfRule>
  </conditionalFormatting>
  <conditionalFormatting sqref="AK73:AK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3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132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72" t="s">
        <v>0</v>
      </c>
      <c r="B11" s="72" t="s">
        <v>1</v>
      </c>
      <c r="C11" s="89" t="s">
        <v>133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s="8" customFormat="1" ht="30" customHeight="1" x14ac:dyDescent="0.2">
      <c r="A12" s="73"/>
      <c r="B12" s="73"/>
      <c r="C12" s="65" t="s">
        <v>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82"/>
      <c r="W12" s="80" t="s">
        <v>3</v>
      </c>
      <c r="X12" s="65" t="s">
        <v>4</v>
      </c>
      <c r="Y12" s="66"/>
      <c r="Z12" s="81"/>
      <c r="AA12" s="81"/>
      <c r="AB12" s="82"/>
      <c r="AC12" s="80" t="s">
        <v>5</v>
      </c>
      <c r="AD12" s="65" t="s">
        <v>6</v>
      </c>
      <c r="AE12" s="66"/>
      <c r="AF12" s="82"/>
      <c r="AG12" s="90" t="s">
        <v>7</v>
      </c>
      <c r="AH12" s="68"/>
      <c r="AI12" s="69"/>
      <c r="AJ12" s="76" t="s">
        <v>8</v>
      </c>
    </row>
    <row r="13" spans="1:36" s="10" customFormat="1" ht="30" customHeight="1" x14ac:dyDescent="0.2">
      <c r="A13" s="73"/>
      <c r="B13" s="73"/>
      <c r="C13" s="58" t="s">
        <v>9</v>
      </c>
      <c r="D13" s="68" t="s">
        <v>4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82"/>
      <c r="W13" s="80"/>
      <c r="X13" s="57" t="s">
        <v>10</v>
      </c>
      <c r="Y13" s="65" t="s">
        <v>4</v>
      </c>
      <c r="Z13" s="71"/>
      <c r="AA13" s="53" t="s">
        <v>11</v>
      </c>
      <c r="AB13" s="9" t="s">
        <v>4</v>
      </c>
      <c r="AC13" s="80"/>
      <c r="AD13" s="57" t="s">
        <v>12</v>
      </c>
      <c r="AE13" s="57" t="s">
        <v>13</v>
      </c>
      <c r="AF13" s="53" t="s">
        <v>14</v>
      </c>
      <c r="AG13" s="90"/>
      <c r="AH13" s="59" t="s">
        <v>15</v>
      </c>
      <c r="AI13" s="59" t="s">
        <v>16</v>
      </c>
      <c r="AJ13" s="76"/>
    </row>
    <row r="14" spans="1:36" s="10" customFormat="1" ht="40.5" customHeight="1" x14ac:dyDescent="0.2">
      <c r="A14" s="73"/>
      <c r="B14" s="73"/>
      <c r="C14" s="58"/>
      <c r="D14" s="80" t="s">
        <v>17</v>
      </c>
      <c r="E14" s="65" t="s">
        <v>6</v>
      </c>
      <c r="F14" s="81"/>
      <c r="G14" s="81"/>
      <c r="H14" s="81"/>
      <c r="I14" s="81"/>
      <c r="J14" s="82"/>
      <c r="K14" s="80" t="s">
        <v>18</v>
      </c>
      <c r="L14" s="80" t="s">
        <v>19</v>
      </c>
      <c r="M14" s="65" t="s">
        <v>4</v>
      </c>
      <c r="N14" s="66"/>
      <c r="O14" s="71"/>
      <c r="P14" s="83" t="s">
        <v>20</v>
      </c>
      <c r="Q14" s="84"/>
      <c r="R14" s="84"/>
      <c r="S14" s="84"/>
      <c r="T14" s="84"/>
      <c r="U14" s="84"/>
      <c r="V14" s="82"/>
      <c r="W14" s="80"/>
      <c r="X14" s="57"/>
      <c r="Y14" s="53" t="s">
        <v>21</v>
      </c>
      <c r="Z14" s="53" t="s">
        <v>12</v>
      </c>
      <c r="AA14" s="54"/>
      <c r="AB14" s="53" t="s">
        <v>12</v>
      </c>
      <c r="AC14" s="80"/>
      <c r="AD14" s="57"/>
      <c r="AE14" s="57"/>
      <c r="AF14" s="54"/>
      <c r="AG14" s="90"/>
      <c r="AH14" s="61"/>
      <c r="AI14" s="61"/>
      <c r="AJ14" s="76"/>
    </row>
    <row r="15" spans="1:36" s="10" customFormat="1" ht="24.75" customHeight="1" x14ac:dyDescent="0.2">
      <c r="A15" s="73"/>
      <c r="B15" s="73"/>
      <c r="C15" s="58"/>
      <c r="D15" s="80"/>
      <c r="E15" s="57" t="s">
        <v>22</v>
      </c>
      <c r="F15" s="65" t="s">
        <v>6</v>
      </c>
      <c r="G15" s="66"/>
      <c r="H15" s="82"/>
      <c r="I15" s="57" t="s">
        <v>23</v>
      </c>
      <c r="J15" s="57" t="s">
        <v>24</v>
      </c>
      <c r="K15" s="80"/>
      <c r="L15" s="80"/>
      <c r="M15" s="53" t="s">
        <v>25</v>
      </c>
      <c r="N15" s="53" t="s">
        <v>26</v>
      </c>
      <c r="O15" s="53" t="s">
        <v>27</v>
      </c>
      <c r="P15" s="88" t="s">
        <v>28</v>
      </c>
      <c r="Q15" s="88" t="s">
        <v>29</v>
      </c>
      <c r="R15" s="88" t="s">
        <v>30</v>
      </c>
      <c r="S15" s="88" t="s">
        <v>31</v>
      </c>
      <c r="T15" s="85" t="s">
        <v>32</v>
      </c>
      <c r="U15" s="85" t="s">
        <v>33</v>
      </c>
      <c r="V15" s="86" t="s">
        <v>34</v>
      </c>
      <c r="W15" s="80"/>
      <c r="X15" s="57"/>
      <c r="Y15" s="54"/>
      <c r="Z15" s="54"/>
      <c r="AA15" s="54"/>
      <c r="AB15" s="54"/>
      <c r="AC15" s="80"/>
      <c r="AD15" s="57"/>
      <c r="AE15" s="57"/>
      <c r="AF15" s="54"/>
      <c r="AG15" s="90"/>
      <c r="AH15" s="61"/>
      <c r="AI15" s="61"/>
      <c r="AJ15" s="76"/>
    </row>
    <row r="16" spans="1:36" s="10" customFormat="1" ht="146.25" customHeight="1" x14ac:dyDescent="0.2">
      <c r="A16" s="74"/>
      <c r="B16" s="74"/>
      <c r="C16" s="58"/>
      <c r="D16" s="80"/>
      <c r="E16" s="57"/>
      <c r="F16" s="9" t="s">
        <v>35</v>
      </c>
      <c r="G16" s="9" t="s">
        <v>36</v>
      </c>
      <c r="H16" s="9" t="s">
        <v>37</v>
      </c>
      <c r="I16" s="57"/>
      <c r="J16" s="57"/>
      <c r="K16" s="80"/>
      <c r="L16" s="80"/>
      <c r="M16" s="55"/>
      <c r="N16" s="55"/>
      <c r="O16" s="55"/>
      <c r="P16" s="88"/>
      <c r="Q16" s="88"/>
      <c r="R16" s="88"/>
      <c r="S16" s="88"/>
      <c r="T16" s="85"/>
      <c r="U16" s="85"/>
      <c r="V16" s="87"/>
      <c r="W16" s="80"/>
      <c r="X16" s="57"/>
      <c r="Y16" s="55"/>
      <c r="Z16" s="55"/>
      <c r="AA16" s="55"/>
      <c r="AB16" s="55"/>
      <c r="AC16" s="80"/>
      <c r="AD16" s="57"/>
      <c r="AE16" s="57"/>
      <c r="AF16" s="55"/>
      <c r="AG16" s="90"/>
      <c r="AH16" s="62"/>
      <c r="AI16" s="62"/>
      <c r="AJ16" s="76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ROUND(МАКС_год!AB18-МАКС_1кв!AB18-МАКС_2кв!AB18-МАКС_3кв!AB18-МАКС_4кв!AB18,2)</f>
        <v>0</v>
      </c>
      <c r="AB18" s="14">
        <f>ROUND(МАКС_год!AC18-МАКС_1кв!AC18-МАКС_2кв!AC18-МАКС_3кв!AC18-МАКС_4кв!AC18,2)</f>
        <v>0</v>
      </c>
      <c r="AC18" s="14">
        <f>ROUND(МАКС_год!AD18-МАКС_1кв!AD18-МАКС_2кв!AD18-МАКС_3кв!AD18-МАКС_4кв!AD18,2)</f>
        <v>0</v>
      </c>
      <c r="AD18" s="14">
        <f>ROUND(МАКС_год!AE18-МАКС_1кв!AE18-МАКС_2кв!AE18-МАКС_3кв!AE18-МАКС_4кв!AE18,2)</f>
        <v>0</v>
      </c>
      <c r="AE18" s="14">
        <f>ROUND(МАКС_год!AG18-МАКС_1кв!AG18-МАКС_2кв!AG18-МАКС_3кв!AG18-МАКС_4кв!AG18,2)</f>
        <v>0</v>
      </c>
      <c r="AF18" s="14">
        <f>ROUND(МАКС_год!AH18-МАКС_1кв!AH18-МАКС_2кв!AH18-МАКС_3кв!AH18-МАКС_4кв!AH18,2)</f>
        <v>0</v>
      </c>
      <c r="AG18" s="14">
        <f>ROUND(МАКС_год!AI18-МАКС_1кв!AI18-МАКС_2кв!AI18-МАКС_3кв!AI18-МАКС_4кв!AI18,2)</f>
        <v>0</v>
      </c>
      <c r="AH18" s="14">
        <f>ROUND(МАКС_год!AJ18-МАКС_1кв!AJ18-МАКС_2кв!AJ18-МАКС_3кв!AJ18-МАКС_4кв!AJ18,2)</f>
        <v>0</v>
      </c>
      <c r="AI18" s="14">
        <f>ROUND(МАКС_год!AK18-МАКС_1кв!AK18-МАКС_2кв!AK18-МАКС_3кв!AK18-МАКС_4кв!AK18,2)</f>
        <v>0</v>
      </c>
      <c r="AJ18" s="15">
        <f>ROUND(МАКС_год!AL18-МАКС_1кв!AL18-МАКС_2кв!AL18-МАКС_3кв!AL18-МАКС_4кв!AL18,2)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ROUND(МАКС_год!AB19-МАКС_1кв!AB19-МАКС_2кв!AB19-МАКС_3кв!AB19-МАКС_4кв!AB19,2)</f>
        <v>0</v>
      </c>
      <c r="AB19" s="14">
        <f>ROUND(МАКС_год!AC19-МАКС_1кв!AC19-МАКС_2кв!AC19-МАКС_3кв!AC19-МАКС_4кв!AC19,2)</f>
        <v>0</v>
      </c>
      <c r="AC19" s="14">
        <f>ROUND(МАКС_год!AD19-МАКС_1кв!AD19-МАКС_2кв!AD19-МАКС_3кв!AD19-МАКС_4кв!AD19,2)</f>
        <v>0</v>
      </c>
      <c r="AD19" s="14">
        <f>ROUND(МАКС_год!AE19-МАКС_1кв!AE19-МАКС_2кв!AE19-МАКС_3кв!AE19-МАКС_4кв!AE19,2)</f>
        <v>0</v>
      </c>
      <c r="AE19" s="14">
        <f>ROUND(МАКС_год!AG19-МАКС_1кв!AG19-МАКС_2кв!AG19-МАКС_3кв!AG19-МАКС_4кв!AG19,2)</f>
        <v>0</v>
      </c>
      <c r="AF19" s="14">
        <f>ROUND(МАКС_год!AH19-МАКС_1кв!AH19-МАКС_2кв!AH19-МАКС_3кв!AH19-МАКС_4кв!AH19,2)</f>
        <v>0</v>
      </c>
      <c r="AG19" s="14">
        <f>ROUND(МАКС_год!AI19-МАКС_1кв!AI19-МАКС_2кв!AI19-МАКС_3кв!AI19-МАКС_4кв!AI19,2)</f>
        <v>0</v>
      </c>
      <c r="AH19" s="14">
        <f>ROUND(МАКС_год!AJ19-МАКС_1кв!AJ19-МАКС_2кв!AJ19-МАКС_3кв!AJ19-МАКС_4кв!AJ19,2)</f>
        <v>0</v>
      </c>
      <c r="AI19" s="14">
        <f>ROUND(МАКС_год!AK19-МАКС_1кв!AK19-МАКС_2кв!AK19-МАКС_3кв!AK19-МАКС_4кв!AK19,2)</f>
        <v>0</v>
      </c>
      <c r="AJ19" s="15">
        <f>ROUND(МАКС_год!AL19-МАКС_1кв!AL19-МАКС_2кв!AL19-МАКС_3кв!AL19-МАКС_4кв!AL19,2)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ROUND(МАКС_год!AB20-МАКС_1кв!AB20-МАКС_2кв!AB20-МАКС_3кв!AB20-МАКС_4кв!AB20,2)</f>
        <v>0</v>
      </c>
      <c r="AB20" s="14">
        <f>ROUND(МАКС_год!AC20-МАКС_1кв!AC20-МАКС_2кв!AC20-МАКС_3кв!AC20-МАКС_4кв!AC20,2)</f>
        <v>0</v>
      </c>
      <c r="AC20" s="14">
        <f>ROUND(МАКС_год!AD20-МАКС_1кв!AD20-МАКС_2кв!AD20-МАКС_3кв!AD20-МАКС_4кв!AD20,2)</f>
        <v>0</v>
      </c>
      <c r="AD20" s="14">
        <f>ROUND(МАКС_год!AE20-МАКС_1кв!AE20-МАКС_2кв!AE20-МАКС_3кв!AE20-МАКС_4кв!AE20,2)</f>
        <v>0</v>
      </c>
      <c r="AE20" s="14">
        <f>ROUND(МАКС_год!AG20-МАКС_1кв!AG20-МАКС_2кв!AG20-МАКС_3кв!AG20-МАКС_4кв!AG20,2)</f>
        <v>0</v>
      </c>
      <c r="AF20" s="14">
        <f>ROUND(МАКС_год!AH20-МАКС_1кв!AH20-МАКС_2кв!AH20-МАКС_3кв!AH20-МАКС_4кв!AH20,2)</f>
        <v>0</v>
      </c>
      <c r="AG20" s="14">
        <f>ROUND(МАКС_год!AI20-МАКС_1кв!AI20-МАКС_2кв!AI20-МАКС_3кв!AI20-МАКС_4кв!AI20,2)</f>
        <v>0</v>
      </c>
      <c r="AH20" s="14">
        <f>ROUND(МАКС_год!AJ20-МАКС_1кв!AJ20-МАКС_2кв!AJ20-МАКС_3кв!AJ20-МАКС_4кв!AJ20,2)</f>
        <v>0</v>
      </c>
      <c r="AI20" s="14">
        <f>ROUND(МАКС_год!AK20-МАКС_1кв!AK20-МАКС_2кв!AK20-МАКС_3кв!AK20-МАКС_4кв!AK20,2)</f>
        <v>0</v>
      </c>
      <c r="AJ20" s="15">
        <f>ROUND(МАКС_год!AL20-МАКС_1кв!AL20-МАКС_2кв!AL20-МАКС_3кв!AL20-МАКС_4кв!AL20,2)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ROUND(МАКС_год!AB21-МАКС_1кв!AB21-МАКС_2кв!AB21-МАКС_3кв!AB21-МАКС_4кв!AB21,2)</f>
        <v>0</v>
      </c>
      <c r="AB21" s="14">
        <f>ROUND(МАКС_год!AC21-МАКС_1кв!AC21-МАКС_2кв!AC21-МАКС_3кв!AC21-МАКС_4кв!AC21,2)</f>
        <v>0</v>
      </c>
      <c r="AC21" s="14">
        <f>ROUND(МАКС_год!AD21-МАКС_1кв!AD21-МАКС_2кв!AD21-МАКС_3кв!AD21-МАКС_4кв!AD21,2)</f>
        <v>0</v>
      </c>
      <c r="AD21" s="14">
        <f>ROUND(МАКС_год!AE21-МАКС_1кв!AE21-МАКС_2кв!AE21-МАКС_3кв!AE21-МАКС_4кв!AE21,2)</f>
        <v>0</v>
      </c>
      <c r="AE21" s="14">
        <f>ROUND(МАКС_год!AG21-МАКС_1кв!AG21-МАКС_2кв!AG21-МАКС_3кв!AG21-МАКС_4кв!AG21,2)</f>
        <v>0</v>
      </c>
      <c r="AF21" s="14">
        <f>ROUND(МАКС_год!AH21-МАКС_1кв!AH21-МАКС_2кв!AH21-МАКС_3кв!AH21-МАКС_4кв!AH21,2)</f>
        <v>0</v>
      </c>
      <c r="AG21" s="14">
        <f>ROUND(МАКС_год!AI21-МАКС_1кв!AI21-МАКС_2кв!AI21-МАКС_3кв!AI21-МАКС_4кв!AI21,2)</f>
        <v>0</v>
      </c>
      <c r="AH21" s="14">
        <f>ROUND(МАКС_год!AJ21-МАКС_1кв!AJ21-МАКС_2кв!AJ21-МАКС_3кв!AJ21-МАКС_4кв!AJ21,2)</f>
        <v>0</v>
      </c>
      <c r="AI21" s="14">
        <f>ROUND(МАКС_год!AK21-МАКС_1кв!AK21-МАКС_2кв!AK21-МАКС_3кв!AK21-МАКС_4кв!AK21,2)</f>
        <v>0</v>
      </c>
      <c r="AJ21" s="15">
        <f>ROUND(МАКС_год!AL21-МАКС_1кв!AL21-МАКС_2кв!AL21-МАКС_3кв!AL21-МАКС_4кв!AL21,2)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ROUND(МАКС_год!AB22-МАКС_1кв!AB22-МАКС_2кв!AB22-МАКС_3кв!AB22-МАКС_4кв!AB22,2)</f>
        <v>0</v>
      </c>
      <c r="AB22" s="14">
        <f>ROUND(МАКС_год!AC22-МАКС_1кв!AC22-МАКС_2кв!AC22-МАКС_3кв!AC22-МАКС_4кв!AC22,2)</f>
        <v>0</v>
      </c>
      <c r="AC22" s="14">
        <f>ROUND(МАКС_год!AD22-МАКС_1кв!AD22-МАКС_2кв!AD22-МАКС_3кв!AD22-МАКС_4кв!AD22,2)</f>
        <v>0</v>
      </c>
      <c r="AD22" s="14">
        <f>ROUND(МАКС_год!AE22-МАКС_1кв!AE22-МАКС_2кв!AE22-МАКС_3кв!AE22-МАКС_4кв!AE22,2)</f>
        <v>0</v>
      </c>
      <c r="AE22" s="14">
        <f>ROUND(МАКС_год!AG22-МАКС_1кв!AG22-МАКС_2кв!AG22-МАКС_3кв!AG22-МАКС_4кв!AG22,2)</f>
        <v>0</v>
      </c>
      <c r="AF22" s="14">
        <f>ROUND(МАКС_год!AH22-МАКС_1кв!AH22-МАКС_2кв!AH22-МАКС_3кв!AH22-МАКС_4кв!AH22,2)</f>
        <v>0</v>
      </c>
      <c r="AG22" s="14">
        <f>ROUND(МАКС_год!AI22-МАКС_1кв!AI22-МАКС_2кв!AI22-МАКС_3кв!AI22-МАКС_4кв!AI22,2)</f>
        <v>0</v>
      </c>
      <c r="AH22" s="14">
        <f>ROUND(МАКС_год!AJ22-МАКС_1кв!AJ22-МАКС_2кв!AJ22-МАКС_3кв!AJ22-МАКС_4кв!AJ22,2)</f>
        <v>0</v>
      </c>
      <c r="AI22" s="14">
        <f>ROUND(МАКС_год!AK22-МАКС_1кв!AK22-МАКС_2кв!AK22-МАКС_3кв!AK22-МАКС_4кв!AK22,2)</f>
        <v>0</v>
      </c>
      <c r="AJ22" s="15">
        <f>ROUND(МАКС_год!AL22-МАКС_1кв!AL22-МАКС_2кв!AL22-МАКС_3кв!AL22-МАКС_4кв!AL22,2)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ROUND(МАКС_год!AB23-МАКС_1кв!AB23-МАКС_2кв!AB23-МАКС_3кв!AB23-МАКС_4кв!AB23,2)</f>
        <v>0</v>
      </c>
      <c r="AB23" s="15">
        <f>ROUND(МАКС_год!AC23-МАКС_1кв!AC23-МАКС_2кв!AC23-МАКС_3кв!AC23-МАКС_4кв!AC23,2)</f>
        <v>0</v>
      </c>
      <c r="AC23" s="15">
        <f>ROUND(МАКС_год!AD23-МАКС_1кв!AD23-МАКС_2кв!AD23-МАКС_3кв!AD23-МАКС_4кв!AD23,2)</f>
        <v>0</v>
      </c>
      <c r="AD23" s="15">
        <f>ROUND(МАКС_год!AE23-МАКС_1кв!AE23-МАКС_2кв!AE23-МАКС_3кв!AE23-МАКС_4кв!AE23,2)</f>
        <v>0</v>
      </c>
      <c r="AE23" s="15">
        <f>ROUND(МАКС_год!AG23-МАКС_1кв!AG23-МАКС_2кв!AG23-МАКС_3кв!AG23-МАКС_4кв!AG23,2)</f>
        <v>0</v>
      </c>
      <c r="AF23" s="15">
        <f>ROUND(МАКС_год!AH23-МАКС_1кв!AH23-МАКС_2кв!AH23-МАКС_3кв!AH23-МАКС_4кв!AH23,2)</f>
        <v>0</v>
      </c>
      <c r="AG23" s="15">
        <f>ROUND(МАКС_год!AI23-МАКС_1кв!AI23-МАКС_2кв!AI23-МАКС_3кв!AI23-МАКС_4кв!AI23,2)</f>
        <v>0</v>
      </c>
      <c r="AH23" s="15">
        <f>ROUND(МАКС_год!AJ23-МАКС_1кв!AJ23-МАКС_2кв!AJ23-МАКС_3кв!AJ23-МАКС_4кв!AJ23,2)</f>
        <v>0</v>
      </c>
      <c r="AI23" s="15">
        <f>ROUND(МАКС_год!AK23-МАКС_1кв!AK23-МАКС_2кв!AK23-МАКС_3кв!AK23-МАКС_4кв!AK23,2)</f>
        <v>0</v>
      </c>
      <c r="AJ23" s="15">
        <f>ROUND(МАКС_год!AL23-МАКС_1кв!AL23-МАКС_2кв!AL23-МАКС_3кв!AL23-МАКС_4кв!AL23,2)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ROUND(МАКС_год!AB24-МАКС_1кв!AB24-МАКС_2кв!AB24-МАКС_3кв!AB24-МАКС_4кв!AB24,2)</f>
        <v>0</v>
      </c>
      <c r="AB24" s="14">
        <f>ROUND(МАКС_год!AC24-МАКС_1кв!AC24-МАКС_2кв!AC24-МАКС_3кв!AC24-МАКС_4кв!AC24,2)</f>
        <v>0</v>
      </c>
      <c r="AC24" s="14">
        <f>ROUND(МАКС_год!AD24-МАКС_1кв!AD24-МАКС_2кв!AD24-МАКС_3кв!AD24-МАКС_4кв!AD24,2)</f>
        <v>0</v>
      </c>
      <c r="AD24" s="14">
        <f>ROUND(МАКС_год!AE24-МАКС_1кв!AE24-МАКС_2кв!AE24-МАКС_3кв!AE24-МАКС_4кв!AE24,2)</f>
        <v>0</v>
      </c>
      <c r="AE24" s="14">
        <f>ROUND(МАКС_год!AG24-МАКС_1кв!AG24-МАКС_2кв!AG24-МАКС_3кв!AG24-МАКС_4кв!AG24,2)</f>
        <v>0</v>
      </c>
      <c r="AF24" s="14">
        <f>ROUND(МАКС_год!AH24-МАКС_1кв!AH24-МАКС_2кв!AH24-МАКС_3кв!AH24-МАКС_4кв!AH24,2)</f>
        <v>0</v>
      </c>
      <c r="AG24" s="14">
        <f>ROUND(МАКС_год!AI24-МАКС_1кв!AI24-МАКС_2кв!AI24-МАКС_3кв!AI24-МАКС_4кв!AI24,2)</f>
        <v>0</v>
      </c>
      <c r="AH24" s="14">
        <f>ROUND(МАКС_год!AJ24-МАКС_1кв!AJ24-МАКС_2кв!AJ24-МАКС_3кв!AJ24-МАКС_4кв!AJ24,2)</f>
        <v>0</v>
      </c>
      <c r="AI24" s="14">
        <f>ROUND(МАКС_год!AK24-МАКС_1кв!AK24-МАКС_2кв!AK24-МАКС_3кв!AK24-МАКС_4кв!AK24,2)</f>
        <v>0</v>
      </c>
      <c r="AJ24" s="15">
        <f>ROUND(МАКС_год!AL24-МАКС_1кв!AL24-МАКС_2кв!AL24-МАКС_3кв!AL24-МАКС_4кв!AL24,2)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ROUND(МАКС_год!AB25-МАКС_1кв!AB25-МАКС_2кв!AB25-МАКС_3кв!AB25-МАКС_4кв!AB25,2)</f>
        <v>0</v>
      </c>
      <c r="AB25" s="14">
        <f>ROUND(МАКС_год!AC25-МАКС_1кв!AC25-МАКС_2кв!AC25-МАКС_3кв!AC25-МАКС_4кв!AC25,2)</f>
        <v>0</v>
      </c>
      <c r="AC25" s="14">
        <f>ROUND(МАКС_год!AD25-МАКС_1кв!AD25-МАКС_2кв!AD25-МАКС_3кв!AD25-МАКС_4кв!AD25,2)</f>
        <v>0</v>
      </c>
      <c r="AD25" s="14">
        <f>ROUND(МАКС_год!AE25-МАКС_1кв!AE25-МАКС_2кв!AE25-МАКС_3кв!AE25-МАКС_4кв!AE25,2)</f>
        <v>0</v>
      </c>
      <c r="AE25" s="14">
        <f>ROUND(МАКС_год!AG25-МАКС_1кв!AG25-МАКС_2кв!AG25-МАКС_3кв!AG25-МАКС_4кв!AG25,2)</f>
        <v>0</v>
      </c>
      <c r="AF25" s="14">
        <f>ROUND(МАКС_год!AH25-МАКС_1кв!AH25-МАКС_2кв!AH25-МАКС_3кв!AH25-МАКС_4кв!AH25,2)</f>
        <v>0</v>
      </c>
      <c r="AG25" s="14">
        <f>ROUND(МАКС_год!AI25-МАКС_1кв!AI25-МАКС_2кв!AI25-МАКС_3кв!AI25-МАКС_4кв!AI25,2)</f>
        <v>0</v>
      </c>
      <c r="AH25" s="14">
        <f>ROUND(МАКС_год!AJ25-МАКС_1кв!AJ25-МАКС_2кв!AJ25-МАКС_3кв!AJ25-МАКС_4кв!AJ25,2)</f>
        <v>0</v>
      </c>
      <c r="AI25" s="14">
        <f>ROUND(МАКС_год!AK25-МАКС_1кв!AK25-МАКС_2кв!AK25-МАКС_3кв!AK25-МАКС_4кв!AK25,2)</f>
        <v>0</v>
      </c>
      <c r="AJ25" s="15">
        <f>ROUND(МАКС_год!AL25-МАКС_1кв!AL25-МАКС_2кв!AL25-МАКС_3кв!AL25-МАКС_4кв!AL25,2)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ROUND(МАКС_год!AB26-МАКС_1кв!AB26-МАКС_2кв!AB26-МАКС_3кв!AB26-МАКС_4кв!AB26,2)</f>
        <v>0</v>
      </c>
      <c r="AB26" s="14">
        <f>ROUND(МАКС_год!AC26-МАКС_1кв!AC26-МАКС_2кв!AC26-МАКС_3кв!AC26-МАКС_4кв!AC26,2)</f>
        <v>0</v>
      </c>
      <c r="AC26" s="14">
        <f>ROUND(МАКС_год!AD26-МАКС_1кв!AD26-МАКС_2кв!AD26-МАКС_3кв!AD26-МАКС_4кв!AD26,2)</f>
        <v>0</v>
      </c>
      <c r="AD26" s="14">
        <f>ROUND(МАКС_год!AE26-МАКС_1кв!AE26-МАКС_2кв!AE26-МАКС_3кв!AE26-МАКС_4кв!AE26,2)</f>
        <v>0</v>
      </c>
      <c r="AE26" s="14">
        <f>ROUND(МАКС_год!AG26-МАКС_1кв!AG26-МАКС_2кв!AG26-МАКС_3кв!AG26-МАКС_4кв!AG26,2)</f>
        <v>0</v>
      </c>
      <c r="AF26" s="14">
        <f>ROUND(МАКС_год!AH26-МАКС_1кв!AH26-МАКС_2кв!AH26-МАКС_3кв!AH26-МАКС_4кв!AH26,2)</f>
        <v>0</v>
      </c>
      <c r="AG26" s="14">
        <f>ROUND(МАКС_год!AI26-МАКС_1кв!AI26-МАКС_2кв!AI26-МАКС_3кв!AI26-МАКС_4кв!AI26,2)</f>
        <v>0</v>
      </c>
      <c r="AH26" s="14">
        <f>ROUND(МАКС_год!AJ26-МАКС_1кв!AJ26-МАКС_2кв!AJ26-МАКС_3кв!AJ26-МАКС_4кв!AJ26,2)</f>
        <v>0</v>
      </c>
      <c r="AI26" s="14">
        <f>ROUND(МАКС_год!AK26-МАКС_1кв!AK26-МАКС_2кв!AK26-МАКС_3кв!AK26-МАКС_4кв!AK26,2)</f>
        <v>0</v>
      </c>
      <c r="AJ26" s="15">
        <f>ROUND(МАКС_год!AL26-МАКС_1кв!AL26-МАКС_2кв!AL26-МАКС_3кв!AL26-МАКС_4кв!AL26,2)</f>
        <v>0</v>
      </c>
    </row>
    <row r="27" spans="1:36" ht="20.2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ROUND(МАКС_год!AB27-МАКС_1кв!AB27-МАКС_2кв!AB27-МАКС_3кв!AB27-МАКС_4кв!AB27,2)</f>
        <v>0</v>
      </c>
      <c r="AB27" s="14">
        <f>ROUND(МАКС_год!AC27-МАКС_1кв!AC27-МАКС_2кв!AC27-МАКС_3кв!AC27-МАКС_4кв!AC27,2)</f>
        <v>0</v>
      </c>
      <c r="AC27" s="14">
        <f>ROUND(МАКС_год!AD27-МАКС_1кв!AD27-МАКС_2кв!AD27-МАКС_3кв!AD27-МАКС_4кв!AD27,2)</f>
        <v>0</v>
      </c>
      <c r="AD27" s="14">
        <f>ROUND(МАКС_год!AE27-МАКС_1кв!AE27-МАКС_2кв!AE27-МАКС_3кв!AE27-МАКС_4кв!AE27,2)</f>
        <v>0</v>
      </c>
      <c r="AE27" s="14">
        <f>ROUND(МАКС_год!AG27-МАКС_1кв!AG27-МАКС_2кв!AG27-МАКС_3кв!AG27-МАКС_4кв!AG27,2)</f>
        <v>0</v>
      </c>
      <c r="AF27" s="14">
        <f>ROUND(МАКС_год!AH27-МАКС_1кв!AH27-МАКС_2кв!AH27-МАКС_3кв!AH27-МАКС_4кв!AH27,2)</f>
        <v>0</v>
      </c>
      <c r="AG27" s="14">
        <f>ROUND(МАКС_год!AI27-МАКС_1кв!AI27-МАКС_2кв!AI27-МАКС_3кв!AI27-МАКС_4кв!AI27,2)</f>
        <v>0</v>
      </c>
      <c r="AH27" s="14">
        <f>ROUND(МАКС_год!AJ27-МАКС_1кв!AJ27-МАКС_2кв!AJ27-МАКС_3кв!AJ27-МАКС_4кв!AJ27,2)</f>
        <v>0</v>
      </c>
      <c r="AI27" s="14">
        <f>ROUND(МАКС_год!AK27-МАКС_1кв!AK27-МАКС_2кв!AK27-МАКС_3кв!AK27-МАКС_4кв!AK27,2)</f>
        <v>0</v>
      </c>
      <c r="AJ27" s="15">
        <f>ROUND(МАКС_год!AL27-МАКС_1кв!AL27-МАКС_2кв!AL27-МАКС_3кв!AL27-МАКС_4кв!AL27,2)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ROUND(МАКС_год!AB28-МАКС_1кв!AB28-МАКС_2кв!AB28-МАКС_3кв!AB28-МАКС_4кв!AB28,2)</f>
        <v>0</v>
      </c>
      <c r="AB28" s="14">
        <f>ROUND(МАКС_год!AC28-МАКС_1кв!AC28-МАКС_2кв!AC28-МАКС_3кв!AC28-МАКС_4кв!AC28,2)</f>
        <v>0</v>
      </c>
      <c r="AC28" s="14">
        <f>ROUND(МАКС_год!AD28-МАКС_1кв!AD28-МАКС_2кв!AD28-МАКС_3кв!AD28-МАКС_4кв!AD28,2)</f>
        <v>0</v>
      </c>
      <c r="AD28" s="14">
        <f>ROUND(МАКС_год!AE28-МАКС_1кв!AE28-МАКС_2кв!AE28-МАКС_3кв!AE28-МАКС_4кв!AE28,2)</f>
        <v>0</v>
      </c>
      <c r="AE28" s="14">
        <f>ROUND(МАКС_год!AG28-МАКС_1кв!AG28-МАКС_2кв!AG28-МАКС_3кв!AG28-МАКС_4кв!AG28,2)</f>
        <v>0</v>
      </c>
      <c r="AF28" s="14">
        <f>ROUND(МАКС_год!AH28-МАКС_1кв!AH28-МАКС_2кв!AH28-МАКС_3кв!AH28-МАКС_4кв!AH28,2)</f>
        <v>0</v>
      </c>
      <c r="AG28" s="14">
        <f>ROUND(МАКС_год!AI28-МАКС_1кв!AI28-МАКС_2кв!AI28-МАКС_3кв!AI28-МАКС_4кв!AI28,2)</f>
        <v>0</v>
      </c>
      <c r="AH28" s="14">
        <f>ROUND(МАКС_год!AJ28-МАКС_1кв!AJ28-МАКС_2кв!AJ28-МАКС_3кв!AJ28-МАКС_4кв!AJ28,2)</f>
        <v>0</v>
      </c>
      <c r="AI28" s="14">
        <f>ROUND(МАКС_год!AK28-МАКС_1кв!AK28-МАКС_2кв!AK28-МАКС_3кв!AK28-МАКС_4кв!AK28,2)</f>
        <v>0</v>
      </c>
      <c r="AJ28" s="15">
        <f>ROUND(МАКС_год!AL28-МАКС_1кв!AL28-МАКС_2кв!AL28-МАКС_3кв!AL28-МАКС_4кв!AL28,2)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ROUND(МАКС_год!AB29-МАКС_1кв!AB29-МАКС_2кв!AB29-МАКС_3кв!AB29-МАКС_4кв!AB29,2)</f>
        <v>0</v>
      </c>
      <c r="AB29" s="14">
        <f>ROUND(МАКС_год!AC29-МАКС_1кв!AC29-МАКС_2кв!AC29-МАКС_3кв!AC29-МАКС_4кв!AC29,2)</f>
        <v>0</v>
      </c>
      <c r="AC29" s="14">
        <f>ROUND(МАКС_год!AD29-МАКС_1кв!AD29-МАКС_2кв!AD29-МАКС_3кв!AD29-МАКС_4кв!AD29,2)</f>
        <v>0</v>
      </c>
      <c r="AD29" s="14">
        <f>ROUND(МАКС_год!AE29-МАКС_1кв!AE29-МАКС_2кв!AE29-МАКС_3кв!AE29-МАКС_4кв!AE29,2)</f>
        <v>0</v>
      </c>
      <c r="AE29" s="14">
        <f>ROUND(МАКС_год!AG29-МАКС_1кв!AG29-МАКС_2кв!AG29-МАКС_3кв!AG29-МАКС_4кв!AG29,2)</f>
        <v>0</v>
      </c>
      <c r="AF29" s="14">
        <f>ROUND(МАКС_год!AH29-МАКС_1кв!AH29-МАКС_2кв!AH29-МАКС_3кв!AH29-МАКС_4кв!AH29,2)</f>
        <v>0</v>
      </c>
      <c r="AG29" s="14">
        <f>ROUND(МАКС_год!AI29-МАКС_1кв!AI29-МАКС_2кв!AI29-МАКС_3кв!AI29-МАКС_4кв!AI29,2)</f>
        <v>0</v>
      </c>
      <c r="AH29" s="14">
        <f>ROUND(МАКС_год!AJ29-МАКС_1кв!AJ29-МАКС_2кв!AJ29-МАКС_3кв!AJ29-МАКС_4кв!AJ29,2)</f>
        <v>0</v>
      </c>
      <c r="AI29" s="14">
        <f>ROUND(МАКС_год!AK29-МАКС_1кв!AK29-МАКС_2кв!AK29-МАКС_3кв!AK29-МАКС_4кв!AK29,2)</f>
        <v>0</v>
      </c>
      <c r="AJ29" s="15">
        <f>ROUND(МАКС_год!AL29-МАКС_1кв!AL29-МАКС_2кв!AL29-МАКС_3кв!AL29-МАКС_4кв!AL29,2)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ROUND(МАКС_год!AB30-МАКС_1кв!AB30-МАКС_2кв!AB30-МАКС_3кв!AB30-МАКС_4кв!AB30,2)</f>
        <v>0</v>
      </c>
      <c r="AB30" s="15">
        <f>ROUND(МАКС_год!AC30-МАКС_1кв!AC30-МАКС_2кв!AC30-МАКС_3кв!AC30-МАКС_4кв!AC30,2)</f>
        <v>0</v>
      </c>
      <c r="AC30" s="15">
        <f>ROUND(МАКС_год!AD30-МАКС_1кв!AD30-МАКС_2кв!AD30-МАКС_3кв!AD30-МАКС_4кв!AD30,2)</f>
        <v>0</v>
      </c>
      <c r="AD30" s="15">
        <f>ROUND(МАКС_год!AE30-МАКС_1кв!AE30-МАКС_2кв!AE30-МАКС_3кв!AE30-МАКС_4кв!AE30,2)</f>
        <v>0</v>
      </c>
      <c r="AE30" s="15">
        <f>ROUND(МАКС_год!AG30-МАКС_1кв!AG30-МАКС_2кв!AG30-МАКС_3кв!AG30-МАКС_4кв!AG30,2)</f>
        <v>0</v>
      </c>
      <c r="AF30" s="15">
        <f>ROUND(МАКС_год!AH30-МАКС_1кв!AH30-МАКС_2кв!AH30-МАКС_3кв!AH30-МАКС_4кв!AH30,2)</f>
        <v>0</v>
      </c>
      <c r="AG30" s="15">
        <f>ROUND(МАКС_год!AI30-МАКС_1кв!AI30-МАКС_2кв!AI30-МАКС_3кв!AI30-МАКС_4кв!AI30,2)</f>
        <v>0</v>
      </c>
      <c r="AH30" s="15">
        <f>ROUND(МАКС_год!AJ30-МАКС_1кв!AJ30-МАКС_2кв!AJ30-МАКС_3кв!AJ30-МАКС_4кв!AJ30,2)</f>
        <v>0</v>
      </c>
      <c r="AI30" s="15">
        <f>ROUND(МАКС_год!AK30-МАКС_1кв!AK30-МАКС_2кв!AK30-МАКС_3кв!AK30-МАКС_4кв!AK30,2)</f>
        <v>0</v>
      </c>
      <c r="AJ30" s="15">
        <f>ROUND(МАКС_год!AL30-МАКС_1кв!AL30-МАКС_2кв!AL30-МАКС_3кв!AL30-МАКС_4кв!AL30,2)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ROUND(МАКС_год!AB31-МАКС_1кв!AB31-МАКС_2кв!AB31-МАКС_3кв!AB31-МАКС_4кв!AB31,2)</f>
        <v>0</v>
      </c>
      <c r="AB31" s="14">
        <f>ROUND(МАКС_год!AC31-МАКС_1кв!AC31-МАКС_2кв!AC31-МАКС_3кв!AC31-МАКС_4кв!AC31,2)</f>
        <v>0</v>
      </c>
      <c r="AC31" s="14">
        <f>ROUND(МАКС_год!AD31-МАКС_1кв!AD31-МАКС_2кв!AD31-МАКС_3кв!AD31-МАКС_4кв!AD31,2)</f>
        <v>0</v>
      </c>
      <c r="AD31" s="14">
        <f>ROUND(МАКС_год!AE31-МАКС_1кв!AE31-МАКС_2кв!AE31-МАКС_3кв!AE31-МАКС_4кв!AE31,2)</f>
        <v>0</v>
      </c>
      <c r="AE31" s="14">
        <f>ROUND(МАКС_год!AG31-МАКС_1кв!AG31-МАКС_2кв!AG31-МАКС_3кв!AG31-МАКС_4кв!AG31,2)</f>
        <v>0</v>
      </c>
      <c r="AF31" s="14">
        <f>ROUND(МАКС_год!AH31-МАКС_1кв!AH31-МАКС_2кв!AH31-МАКС_3кв!AH31-МАКС_4кв!AH31,2)</f>
        <v>0</v>
      </c>
      <c r="AG31" s="14">
        <f>ROUND(МАКС_год!AI31-МАКС_1кв!AI31-МАКС_2кв!AI31-МАКС_3кв!AI31-МАКС_4кв!AI31,2)</f>
        <v>0</v>
      </c>
      <c r="AH31" s="14">
        <f>ROUND(МАКС_год!AJ31-МАКС_1кв!AJ31-МАКС_2кв!AJ31-МАКС_3кв!AJ31-МАКС_4кв!AJ31,2)</f>
        <v>0</v>
      </c>
      <c r="AI31" s="14">
        <f>ROUND(МАКС_год!AK31-МАКС_1кв!AK31-МАКС_2кв!AK31-МАКС_3кв!AK31-МАКС_4кв!AK31,2)</f>
        <v>0</v>
      </c>
      <c r="AJ31" s="15">
        <f>ROUND(МАКС_год!AL31-МАКС_1кв!AL31-МАКС_2кв!AL31-МАКС_3кв!AL31-МАКС_4кв!AL31,2)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ROUND(МАКС_год!AB32-МАКС_1кв!AB32-МАКС_2кв!AB32-МАКС_3кв!AB32-МАКС_4кв!AB32,2)</f>
        <v>0</v>
      </c>
      <c r="AB32" s="14">
        <f>ROUND(МАКС_год!AC32-МАКС_1кв!AC32-МАКС_2кв!AC32-МАКС_3кв!AC32-МАКС_4кв!AC32,2)</f>
        <v>0</v>
      </c>
      <c r="AC32" s="14">
        <f>ROUND(МАКС_год!AD32-МАКС_1кв!AD32-МАКС_2кв!AD32-МАКС_3кв!AD32-МАКС_4кв!AD32,2)</f>
        <v>0</v>
      </c>
      <c r="AD32" s="14">
        <f>ROUND(МАКС_год!AE32-МАКС_1кв!AE32-МАКС_2кв!AE32-МАКС_3кв!AE32-МАКС_4кв!AE32,2)</f>
        <v>0</v>
      </c>
      <c r="AE32" s="14">
        <f>ROUND(МАКС_год!AG32-МАКС_1кв!AG32-МАКС_2кв!AG32-МАКС_3кв!AG32-МАКС_4кв!AG32,2)</f>
        <v>0</v>
      </c>
      <c r="AF32" s="14">
        <f>ROUND(МАКС_год!AH32-МАКС_1кв!AH32-МАКС_2кв!AH32-МАКС_3кв!AH32-МАКС_4кв!AH32,2)</f>
        <v>0</v>
      </c>
      <c r="AG32" s="14">
        <f>ROUND(МАКС_год!AI32-МАКС_1кв!AI32-МАКС_2кв!AI32-МАКС_3кв!AI32-МАКС_4кв!AI32,2)</f>
        <v>0</v>
      </c>
      <c r="AH32" s="14">
        <f>ROUND(МАКС_год!AJ32-МАКС_1кв!AJ32-МАКС_2кв!AJ32-МАКС_3кв!AJ32-МАКС_4кв!AJ32,2)</f>
        <v>0</v>
      </c>
      <c r="AI32" s="14">
        <f>ROUND(МАКС_год!AK32-МАКС_1кв!AK32-МАКС_2кв!AK32-МАКС_3кв!AK32-МАКС_4кв!AK32,2)</f>
        <v>0</v>
      </c>
      <c r="AJ32" s="15">
        <f>ROUND(МАКС_год!AL32-МАКС_1кв!AL32-МАКС_2кв!AL32-МАКС_3кв!AL32-МАКС_4кв!AL32,2)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ROUND(МАКС_год!AB33-МАКС_1кв!AB33-МАКС_2кв!AB33-МАКС_3кв!AB33-МАКС_4кв!AB33,2)</f>
        <v>0</v>
      </c>
      <c r="AB33" s="14">
        <f>ROUND(МАКС_год!AC33-МАКС_1кв!AC33-МАКС_2кв!AC33-МАКС_3кв!AC33-МАКС_4кв!AC33,2)</f>
        <v>0</v>
      </c>
      <c r="AC33" s="14">
        <f>ROUND(МАКС_год!AD33-МАКС_1кв!AD33-МАКС_2кв!AD33-МАКС_3кв!AD33-МАКС_4кв!AD33,2)</f>
        <v>0</v>
      </c>
      <c r="AD33" s="14">
        <f>ROUND(МАКС_год!AE33-МАКС_1кв!AE33-МАКС_2кв!AE33-МАКС_3кв!AE33-МАКС_4кв!AE33,2)</f>
        <v>0</v>
      </c>
      <c r="AE33" s="14">
        <f>ROUND(МАКС_год!AG33-МАКС_1кв!AG33-МАКС_2кв!AG33-МАКС_3кв!AG33-МАКС_4кв!AG33,2)</f>
        <v>0</v>
      </c>
      <c r="AF33" s="14">
        <f>ROUND(МАКС_год!AH33-МАКС_1кв!AH33-МАКС_2кв!AH33-МАКС_3кв!AH33-МАКС_4кв!AH33,2)</f>
        <v>0</v>
      </c>
      <c r="AG33" s="14">
        <f>ROUND(МАКС_год!AI33-МАКС_1кв!AI33-МАКС_2кв!AI33-МАКС_3кв!AI33-МАКС_4кв!AI33,2)</f>
        <v>0</v>
      </c>
      <c r="AH33" s="14">
        <f>ROUND(МАКС_год!AJ33-МАКС_1кв!AJ33-МАКС_2кв!AJ33-МАКС_3кв!AJ33-МАКС_4кв!AJ33,2)</f>
        <v>0</v>
      </c>
      <c r="AI33" s="14">
        <f>ROUND(МАКС_год!AK33-МАКС_1кв!AK33-МАКС_2кв!AK33-МАКС_3кв!AK33-МАКС_4кв!AK33,2)</f>
        <v>0</v>
      </c>
      <c r="AJ33" s="15">
        <f>ROUND(МАКС_год!AL33-МАКС_1кв!AL33-МАКС_2кв!AL33-МАКС_3кв!AL33-МАКС_4кв!AL33,2)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ROUND(МАКС_год!AB34-МАКС_1кв!AB34-МАКС_2кв!AB34-МАКС_3кв!AB34-МАКС_4кв!AB34,2)</f>
        <v>0</v>
      </c>
      <c r="AB34" s="15">
        <f>ROUND(МАКС_год!AC34-МАКС_1кв!AC34-МАКС_2кв!AC34-МАКС_3кв!AC34-МАКС_4кв!AC34,2)</f>
        <v>0</v>
      </c>
      <c r="AC34" s="15">
        <f>ROUND(МАКС_год!AD34-МАКС_1кв!AD34-МАКС_2кв!AD34-МАКС_3кв!AD34-МАКС_4кв!AD34,2)</f>
        <v>0</v>
      </c>
      <c r="AD34" s="15">
        <f>ROUND(МАКС_год!AE34-МАКС_1кв!AE34-МАКС_2кв!AE34-МАКС_3кв!AE34-МАКС_4кв!AE34,2)</f>
        <v>0</v>
      </c>
      <c r="AE34" s="15">
        <f>ROUND(МАКС_год!AG34-МАКС_1кв!AG34-МАКС_2кв!AG34-МАКС_3кв!AG34-МАКС_4кв!AG34,2)</f>
        <v>0</v>
      </c>
      <c r="AF34" s="15">
        <f>ROUND(МАКС_год!AH34-МАКС_1кв!AH34-МАКС_2кв!AH34-МАКС_3кв!AH34-МАКС_4кв!AH34,2)</f>
        <v>0</v>
      </c>
      <c r="AG34" s="15">
        <f>ROUND(МАКС_год!AI34-МАКС_1кв!AI34-МАКС_2кв!AI34-МАКС_3кв!AI34-МАКС_4кв!AI34,2)</f>
        <v>0</v>
      </c>
      <c r="AH34" s="15">
        <f>ROUND(МАКС_год!AJ34-МАКС_1кв!AJ34-МАКС_2кв!AJ34-МАКС_3кв!AJ34-МАКС_4кв!AJ34,2)</f>
        <v>0</v>
      </c>
      <c r="AI34" s="15">
        <f>ROUND(МАКС_год!AK34-МАКС_1кв!AK34-МАКС_2кв!AK34-МАКС_3кв!AK34-МАКС_4кв!AK34,2)</f>
        <v>0</v>
      </c>
      <c r="AJ34" s="15">
        <f>ROUND(МАКС_год!AL34-МАКС_1кв!AL34-МАКС_2кв!AL34-МАКС_3кв!AL34-МАКС_4кв!AL34,2)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ROUND(МАКС_год!AB35-МАКС_1кв!AB35-МАКС_2кв!AB35-МАКС_3кв!AB35-МАКС_4кв!AB35,2)</f>
        <v>0</v>
      </c>
      <c r="AB35" s="14">
        <f>ROUND(МАКС_год!AC35-МАКС_1кв!AC35-МАКС_2кв!AC35-МАКС_3кв!AC35-МАКС_4кв!AC35,2)</f>
        <v>0</v>
      </c>
      <c r="AC35" s="14">
        <f>ROUND(МАКС_год!AD35-МАКС_1кв!AD35-МАКС_2кв!AD35-МАКС_3кв!AD35-МАКС_4кв!AD35,2)</f>
        <v>0</v>
      </c>
      <c r="AD35" s="14">
        <f>ROUND(МАКС_год!AE35-МАКС_1кв!AE35-МАКС_2кв!AE35-МАКС_3кв!AE35-МАКС_4кв!AE35,2)</f>
        <v>0</v>
      </c>
      <c r="AE35" s="14">
        <f>ROUND(МАКС_год!AG35-МАКС_1кв!AG35-МАКС_2кв!AG35-МАКС_3кв!AG35-МАКС_4кв!AG35,2)</f>
        <v>0</v>
      </c>
      <c r="AF35" s="14">
        <f>ROUND(МАКС_год!AH35-МАКС_1кв!AH35-МАКС_2кв!AH35-МАКС_3кв!AH35-МАКС_4кв!AH35,2)</f>
        <v>0</v>
      </c>
      <c r="AG35" s="14">
        <f>ROUND(МАКС_год!AI35-МАКС_1кв!AI35-МАКС_2кв!AI35-МАКС_3кв!AI35-МАКС_4кв!AI35,2)</f>
        <v>0</v>
      </c>
      <c r="AH35" s="14">
        <f>ROUND(МАКС_год!AJ35-МАКС_1кв!AJ35-МАКС_2кв!AJ35-МАКС_3кв!AJ35-МАКС_4кв!AJ35,2)</f>
        <v>0</v>
      </c>
      <c r="AI35" s="14">
        <f>ROUND(МАКС_год!AK35-МАКС_1кв!AK35-МАКС_2кв!AK35-МАКС_3кв!AK35-МАКС_4кв!AK35,2)</f>
        <v>0</v>
      </c>
      <c r="AJ35" s="15">
        <f>ROUND(МАКС_год!AL35-МАКС_1кв!AL35-МАКС_2кв!AL35-МАКС_3кв!AL35-МАКС_4кв!AL35,2)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ROUND(МАКС_год!AB36-МАКС_1кв!AB36-МАКС_2кв!AB36-МАКС_3кв!AB36-МАКС_4кв!AB36,2)</f>
        <v>0</v>
      </c>
      <c r="AB36" s="14">
        <f>ROUND(МАКС_год!AC36-МАКС_1кв!AC36-МАКС_2кв!AC36-МАКС_3кв!AC36-МАКС_4кв!AC36,2)</f>
        <v>0</v>
      </c>
      <c r="AC36" s="14">
        <f>ROUND(МАКС_год!AD36-МАКС_1кв!AD36-МАКС_2кв!AD36-МАКС_3кв!AD36-МАКС_4кв!AD36,2)</f>
        <v>0</v>
      </c>
      <c r="AD36" s="14">
        <f>ROUND(МАКС_год!AE36-МАКС_1кв!AE36-МАКС_2кв!AE36-МАКС_3кв!AE36-МАКС_4кв!AE36,2)</f>
        <v>0</v>
      </c>
      <c r="AE36" s="14">
        <f>ROUND(МАКС_год!AG36-МАКС_1кв!AG36-МАКС_2кв!AG36-МАКС_3кв!AG36-МАКС_4кв!AG36,2)</f>
        <v>0</v>
      </c>
      <c r="AF36" s="14">
        <f>ROUND(МАКС_год!AH36-МАКС_1кв!AH36-МАКС_2кв!AH36-МАКС_3кв!AH36-МАКС_4кв!AH36,2)</f>
        <v>0</v>
      </c>
      <c r="AG36" s="14">
        <f>ROUND(МАКС_год!AI36-МАКС_1кв!AI36-МАКС_2кв!AI36-МАКС_3кв!AI36-МАКС_4кв!AI36,2)</f>
        <v>0</v>
      </c>
      <c r="AH36" s="14">
        <f>ROUND(МАКС_год!AJ36-МАКС_1кв!AJ36-МАКС_2кв!AJ36-МАКС_3кв!AJ36-МАКС_4кв!AJ36,2)</f>
        <v>0</v>
      </c>
      <c r="AI36" s="14">
        <f>ROUND(МАКС_год!AK36-МАКС_1кв!AK36-МАКС_2кв!AK36-МАКС_3кв!AK36-МАКС_4кв!AK36,2)</f>
        <v>0</v>
      </c>
      <c r="AJ36" s="15">
        <f>ROUND(МАКС_год!AL36-МАКС_1кв!AL36-МАКС_2кв!AL36-МАКС_3кв!AL36-МАКС_4кв!AL36,2)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ROUND(МАКС_год!AB37-МАКС_1кв!AB37-МАКС_2кв!AB37-МАКС_3кв!AB37-МАКС_4кв!AB37,2)</f>
        <v>0</v>
      </c>
      <c r="AB37" s="14">
        <f>ROUND(МАКС_год!AC37-МАКС_1кв!AC37-МАКС_2кв!AC37-МАКС_3кв!AC37-МАКС_4кв!AC37,2)</f>
        <v>0</v>
      </c>
      <c r="AC37" s="14">
        <f>ROUND(МАКС_год!AD37-МАКС_1кв!AD37-МАКС_2кв!AD37-МАКС_3кв!AD37-МАКС_4кв!AD37,2)</f>
        <v>0</v>
      </c>
      <c r="AD37" s="14">
        <f>ROUND(МАКС_год!AE37-МАКС_1кв!AE37-МАКС_2кв!AE37-МАКС_3кв!AE37-МАКС_4кв!AE37,2)</f>
        <v>0</v>
      </c>
      <c r="AE37" s="14">
        <f>ROUND(МАКС_год!AG37-МАКС_1кв!AG37-МАКС_2кв!AG37-МАКС_3кв!AG37-МАКС_4кв!AG37,2)</f>
        <v>0</v>
      </c>
      <c r="AF37" s="14">
        <f>ROUND(МАКС_год!AH37-МАКС_1кв!AH37-МАКС_2кв!AH37-МАКС_3кв!AH37-МАКС_4кв!AH37,2)</f>
        <v>0</v>
      </c>
      <c r="AG37" s="14">
        <f>ROUND(МАКС_год!AI37-МАКС_1кв!AI37-МАКС_2кв!AI37-МАКС_3кв!AI37-МАКС_4кв!AI37,2)</f>
        <v>0</v>
      </c>
      <c r="AH37" s="14">
        <f>ROUND(МАКС_год!AJ37-МАКС_1кв!AJ37-МАКС_2кв!AJ37-МАКС_3кв!AJ37-МАКС_4кв!AJ37,2)</f>
        <v>0</v>
      </c>
      <c r="AI37" s="14">
        <f>ROUND(МАКС_год!AK37-МАКС_1кв!AK37-МАКС_2кв!AK37-МАКС_3кв!AK37-МАКС_4кв!AK37,2)</f>
        <v>0</v>
      </c>
      <c r="AJ37" s="15">
        <f>ROUND(МАКС_год!AL37-МАКС_1кв!AL37-МАКС_2кв!AL37-МАКС_3кв!AL37-МАКС_4кв!AL37,2)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ROUND(МАКС_год!AB38-МАКС_1кв!AB38-МАКС_2кв!AB38-МАКС_3кв!AB38-МАКС_4кв!AB38,2)</f>
        <v>0</v>
      </c>
      <c r="AB38" s="14">
        <f>ROUND(МАКС_год!AC38-МАКС_1кв!AC38-МАКС_2кв!AC38-МАКС_3кв!AC38-МАКС_4кв!AC38,2)</f>
        <v>0</v>
      </c>
      <c r="AC38" s="14">
        <f>ROUND(МАКС_год!AD38-МАКС_1кв!AD38-МАКС_2кв!AD38-МАКС_3кв!AD38-МАКС_4кв!AD38,2)</f>
        <v>0</v>
      </c>
      <c r="AD38" s="14">
        <f>ROUND(МАКС_год!AE38-МАКС_1кв!AE38-МАКС_2кв!AE38-МАКС_3кв!AE38-МАКС_4кв!AE38,2)</f>
        <v>0</v>
      </c>
      <c r="AE38" s="14">
        <f>ROUND(МАКС_год!AG38-МАКС_1кв!AG38-МАКС_2кв!AG38-МАКС_3кв!AG38-МАКС_4кв!AG38,2)</f>
        <v>0</v>
      </c>
      <c r="AF38" s="14">
        <f>ROUND(МАКС_год!AH38-МАКС_1кв!AH38-МАКС_2кв!AH38-МАКС_3кв!AH38-МАКС_4кв!AH38,2)</f>
        <v>0</v>
      </c>
      <c r="AG38" s="14">
        <f>ROUND(МАКС_год!AI38-МАКС_1кв!AI38-МАКС_2кв!AI38-МАКС_3кв!AI38-МАКС_4кв!AI38,2)</f>
        <v>0</v>
      </c>
      <c r="AH38" s="14">
        <f>ROUND(МАКС_год!AJ38-МАКС_1кв!AJ38-МАКС_2кв!AJ38-МАКС_3кв!AJ38-МАКС_4кв!AJ38,2)</f>
        <v>0</v>
      </c>
      <c r="AI38" s="14">
        <f>ROUND(МАКС_год!AK38-МАКС_1кв!AK38-МАКС_2кв!AK38-МАКС_3кв!AK38-МАКС_4кв!AK38,2)</f>
        <v>0</v>
      </c>
      <c r="AJ38" s="15">
        <f>ROUND(МАКС_год!AL38-МАКС_1кв!AL38-МАКС_2кв!AL38-МАКС_3кв!AL38-МАКС_4кв!AL38,2)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ROUND(МАКС_год!AB39-МАКС_1кв!AB39-МАКС_2кв!AB39-МАКС_3кв!AB39-МАКС_4кв!AB39,2)</f>
        <v>0</v>
      </c>
      <c r="AB39" s="14">
        <f>ROUND(МАКС_год!AC39-МАКС_1кв!AC39-МАКС_2кв!AC39-МАКС_3кв!AC39-МАКС_4кв!AC39,2)</f>
        <v>0</v>
      </c>
      <c r="AC39" s="14">
        <f>ROUND(МАКС_год!AD39-МАКС_1кв!AD39-МАКС_2кв!AD39-МАКС_3кв!AD39-МАКС_4кв!AD39,2)</f>
        <v>0</v>
      </c>
      <c r="AD39" s="14">
        <f>ROUND(МАКС_год!AE39-МАКС_1кв!AE39-МАКС_2кв!AE39-МАКС_3кв!AE39-МАКС_4кв!AE39,2)</f>
        <v>0</v>
      </c>
      <c r="AE39" s="14">
        <f>ROUND(МАКС_год!AG39-МАКС_1кв!AG39-МАКС_2кв!AG39-МАКС_3кв!AG39-МАКС_4кв!AG39,2)</f>
        <v>0</v>
      </c>
      <c r="AF39" s="14">
        <f>ROUND(МАКС_год!AH39-МАКС_1кв!AH39-МАКС_2кв!AH39-МАКС_3кв!AH39-МАКС_4кв!AH39,2)</f>
        <v>0</v>
      </c>
      <c r="AG39" s="14">
        <f>ROUND(МАКС_год!AI39-МАКС_1кв!AI39-МАКС_2кв!AI39-МАКС_3кв!AI39-МАКС_4кв!AI39,2)</f>
        <v>0</v>
      </c>
      <c r="AH39" s="14">
        <f>ROUND(МАКС_год!AJ39-МАКС_1кв!AJ39-МАКС_2кв!AJ39-МАКС_3кв!AJ39-МАКС_4кв!AJ39,2)</f>
        <v>0</v>
      </c>
      <c r="AI39" s="14">
        <f>ROUND(МАКС_год!AK39-МАКС_1кв!AK39-МАКС_2кв!AK39-МАКС_3кв!AK39-МАКС_4кв!AK39,2)</f>
        <v>0</v>
      </c>
      <c r="AJ39" s="15">
        <f>ROUND(МАКС_год!AL39-МАКС_1кв!AL39-МАКС_2кв!AL39-МАКС_3кв!AL39-МАКС_4кв!AL39,2)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ROUND(МАКС_год!AB40-МАКС_1кв!AB40-МАКС_2кв!AB40-МАКС_3кв!AB40-МАКС_4кв!AB40,2)</f>
        <v>0</v>
      </c>
      <c r="AB40" s="14">
        <f>ROUND(МАКС_год!AC40-МАКС_1кв!AC40-МАКС_2кв!AC40-МАКС_3кв!AC40-МАКС_4кв!AC40,2)</f>
        <v>0</v>
      </c>
      <c r="AC40" s="14">
        <f>ROUND(МАКС_год!AD40-МАКС_1кв!AD40-МАКС_2кв!AD40-МАКС_3кв!AD40-МАКС_4кв!AD40,2)</f>
        <v>0</v>
      </c>
      <c r="AD40" s="14">
        <f>ROUND(МАКС_год!AE40-МАКС_1кв!AE40-МАКС_2кв!AE40-МАКС_3кв!AE40-МАКС_4кв!AE40,2)</f>
        <v>0</v>
      </c>
      <c r="AE40" s="14">
        <f>ROUND(МАКС_год!AG40-МАКС_1кв!AG40-МАКС_2кв!AG40-МАКС_3кв!AG40-МАКС_4кв!AG40,2)</f>
        <v>0</v>
      </c>
      <c r="AF40" s="14">
        <f>ROUND(МАКС_год!AH40-МАКС_1кв!AH40-МАКС_2кв!AH40-МАКС_3кв!AH40-МАКС_4кв!AH40,2)</f>
        <v>0</v>
      </c>
      <c r="AG40" s="14">
        <f>ROUND(МАКС_год!AI40-МАКС_1кв!AI40-МАКС_2кв!AI40-МАКС_3кв!AI40-МАКС_4кв!AI40,2)</f>
        <v>0</v>
      </c>
      <c r="AH40" s="14">
        <f>ROUND(МАКС_год!AJ40-МАКС_1кв!AJ40-МАКС_2кв!AJ40-МАКС_3кв!AJ40-МАКС_4кв!AJ40,2)</f>
        <v>0</v>
      </c>
      <c r="AI40" s="14">
        <f>ROUND(МАКС_год!AK40-МАКС_1кв!AK40-МАКС_2кв!AK40-МАКС_3кв!AK40-МАКС_4кв!AK40,2)</f>
        <v>0</v>
      </c>
      <c r="AJ40" s="15">
        <f>ROUND(МАКС_год!AL40-МАКС_1кв!AL40-МАКС_2кв!AL40-МАКС_3кв!AL40-МАКС_4кв!AL40,2)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ROUND(МАКС_год!AB41-МАКС_1кв!AB41-МАКС_2кв!AB41-МАКС_3кв!AB41-МАКС_4кв!AB41,2)</f>
        <v>0</v>
      </c>
      <c r="AB41" s="14">
        <f>ROUND(МАКС_год!AC41-МАКС_1кв!AC41-МАКС_2кв!AC41-МАКС_3кв!AC41-МАКС_4кв!AC41,2)</f>
        <v>0</v>
      </c>
      <c r="AC41" s="14">
        <f>ROUND(МАКС_год!AD41-МАКС_1кв!AD41-МАКС_2кв!AD41-МАКС_3кв!AD41-МАКС_4кв!AD41,2)</f>
        <v>0</v>
      </c>
      <c r="AD41" s="14">
        <f>ROUND(МАКС_год!AE41-МАКС_1кв!AE41-МАКС_2кв!AE41-МАКС_3кв!AE41-МАКС_4кв!AE41,2)</f>
        <v>0</v>
      </c>
      <c r="AE41" s="14">
        <f>ROUND(МАКС_год!AG41-МАКС_1кв!AG41-МАКС_2кв!AG41-МАКС_3кв!AG41-МАКС_4кв!AG41,2)</f>
        <v>0</v>
      </c>
      <c r="AF41" s="14">
        <f>ROUND(МАКС_год!AH41-МАКС_1кв!AH41-МАКС_2кв!AH41-МАКС_3кв!AH41-МАКС_4кв!AH41,2)</f>
        <v>0</v>
      </c>
      <c r="AG41" s="14">
        <f>ROUND(МАКС_год!AI41-МАКС_1кв!AI41-МАКС_2кв!AI41-МАКС_3кв!AI41-МАКС_4кв!AI41,2)</f>
        <v>0</v>
      </c>
      <c r="AH41" s="14">
        <f>ROUND(МАКС_год!AJ41-МАКС_1кв!AJ41-МАКС_2кв!AJ41-МАКС_3кв!AJ41-МАКС_4кв!AJ41,2)</f>
        <v>0</v>
      </c>
      <c r="AI41" s="14">
        <f>ROUND(МАКС_год!AK41-МАКС_1кв!AK41-МАКС_2кв!AK41-МАКС_3кв!AK41-МАКС_4кв!AK41,2)</f>
        <v>0</v>
      </c>
      <c r="AJ41" s="15">
        <f>ROUND(МАКС_год!AL41-МАКС_1кв!AL41-МАКС_2кв!AL41-МАКС_3кв!AL41-МАКС_4кв!AL41,2)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ROUND(МАКС_год!AB42-МАКС_1кв!AB42-МАКС_2кв!AB42-МАКС_3кв!AB42-МАКС_4кв!AB42,2)</f>
        <v>0</v>
      </c>
      <c r="AB42" s="14">
        <f>ROUND(МАКС_год!AC42-МАКС_1кв!AC42-МАКС_2кв!AC42-МАКС_3кв!AC42-МАКС_4кв!AC42,2)</f>
        <v>0</v>
      </c>
      <c r="AC42" s="14">
        <f>ROUND(МАКС_год!AD42-МАКС_1кв!AD42-МАКС_2кв!AD42-МАКС_3кв!AD42-МАКС_4кв!AD42,2)</f>
        <v>0</v>
      </c>
      <c r="AD42" s="14">
        <f>ROUND(МАКС_год!AE42-МАКС_1кв!AE42-МАКС_2кв!AE42-МАКС_3кв!AE42-МАКС_4кв!AE42,2)</f>
        <v>0</v>
      </c>
      <c r="AE42" s="14">
        <f>ROUND(МАКС_год!AG42-МАКС_1кв!AG42-МАКС_2кв!AG42-МАКС_3кв!AG42-МАКС_4кв!AG42,2)</f>
        <v>0</v>
      </c>
      <c r="AF42" s="14">
        <f>ROUND(МАКС_год!AH42-МАКС_1кв!AH42-МАКС_2кв!AH42-МАКС_3кв!AH42-МАКС_4кв!AH42,2)</f>
        <v>0</v>
      </c>
      <c r="AG42" s="14">
        <f>ROUND(МАКС_год!AI42-МАКС_1кв!AI42-МАКС_2кв!AI42-МАКС_3кв!AI42-МАКС_4кв!AI42,2)</f>
        <v>0</v>
      </c>
      <c r="AH42" s="14">
        <f>ROUND(МАКС_год!AJ42-МАКС_1кв!AJ42-МАКС_2кв!AJ42-МАКС_3кв!AJ42-МАКС_4кв!AJ42,2)</f>
        <v>0</v>
      </c>
      <c r="AI42" s="14">
        <f>ROUND(МАКС_год!AK42-МАКС_1кв!AK42-МАКС_2кв!AK42-МАКС_3кв!AK42-МАКС_4кв!AK42,2)</f>
        <v>0</v>
      </c>
      <c r="AJ42" s="15">
        <f>ROUND(МАКС_год!AL42-МАКС_1кв!AL42-МАКС_2кв!AL42-МАКС_3кв!AL42-МАКС_4кв!AL42,2)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ROUND(МАКС_год!AB43-МАКС_1кв!AB43-МАКС_2кв!AB43-МАКС_3кв!AB43-МАКС_4кв!AB43,2)</f>
        <v>0</v>
      </c>
      <c r="AB43" s="14">
        <f>ROUND(МАКС_год!AC43-МАКС_1кв!AC43-МАКС_2кв!AC43-МАКС_3кв!AC43-МАКС_4кв!AC43,2)</f>
        <v>0</v>
      </c>
      <c r="AC43" s="14">
        <f>ROUND(МАКС_год!AD43-МАКС_1кв!AD43-МАКС_2кв!AD43-МАКС_3кв!AD43-МАКС_4кв!AD43,2)</f>
        <v>0</v>
      </c>
      <c r="AD43" s="14">
        <f>ROUND(МАКС_год!AE43-МАКС_1кв!AE43-МАКС_2кв!AE43-МАКС_3кв!AE43-МАКС_4кв!AE43,2)</f>
        <v>0</v>
      </c>
      <c r="AE43" s="14">
        <f>ROUND(МАКС_год!AG43-МАКС_1кв!AG43-МАКС_2кв!AG43-МАКС_3кв!AG43-МАКС_4кв!AG43,2)</f>
        <v>0</v>
      </c>
      <c r="AF43" s="14">
        <f>ROUND(МАКС_год!AH43-МАКС_1кв!AH43-МАКС_2кв!AH43-МАКС_3кв!AH43-МАКС_4кв!AH43,2)</f>
        <v>0</v>
      </c>
      <c r="AG43" s="14">
        <f>ROUND(МАКС_год!AI43-МАКС_1кв!AI43-МАКС_2кв!AI43-МАКС_3кв!AI43-МАКС_4кв!AI43,2)</f>
        <v>0</v>
      </c>
      <c r="AH43" s="14">
        <f>ROUND(МАКС_год!AJ43-МАКС_1кв!AJ43-МАКС_2кв!AJ43-МАКС_3кв!AJ43-МАКС_4кв!AJ43,2)</f>
        <v>0</v>
      </c>
      <c r="AI43" s="14">
        <f>ROUND(МАКС_год!AK43-МАКС_1кв!AK43-МАКС_2кв!AK43-МАКС_3кв!AK43-МАКС_4кв!AK43,2)</f>
        <v>0</v>
      </c>
      <c r="AJ43" s="15">
        <f>ROUND(МАКС_год!AL43-МАКС_1кв!AL43-МАКС_2кв!AL43-МАКС_3кв!AL43-МАКС_4кв!AL43,2)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ROUND(МАКС_год!AB44-МАКС_1кв!AB44-МАКС_2кв!AB44-МАКС_3кв!AB44-МАКС_4кв!AB44,2)</f>
        <v>0</v>
      </c>
      <c r="AB44" s="14">
        <f>ROUND(МАКС_год!AC44-МАКС_1кв!AC44-МАКС_2кв!AC44-МАКС_3кв!AC44-МАКС_4кв!AC44,2)</f>
        <v>0</v>
      </c>
      <c r="AC44" s="14">
        <f>ROUND(МАКС_год!AD44-МАКС_1кв!AD44-МАКС_2кв!AD44-МАКС_3кв!AD44-МАКС_4кв!AD44,2)</f>
        <v>0</v>
      </c>
      <c r="AD44" s="14">
        <f>ROUND(МАКС_год!AE44-МАКС_1кв!AE44-МАКС_2кв!AE44-МАКС_3кв!AE44-МАКС_4кв!AE44,2)</f>
        <v>0</v>
      </c>
      <c r="AE44" s="14">
        <f>ROUND(МАКС_год!AG44-МАКС_1кв!AG44-МАКС_2кв!AG44-МАКС_3кв!AG44-МАКС_4кв!AG44,2)</f>
        <v>0</v>
      </c>
      <c r="AF44" s="14">
        <f>ROUND(МАКС_год!AH44-МАКС_1кв!AH44-МАКС_2кв!AH44-МАКС_3кв!AH44-МАКС_4кв!AH44,2)</f>
        <v>0</v>
      </c>
      <c r="AG44" s="14">
        <f>ROUND(МАКС_год!AI44-МАКС_1кв!AI44-МАКС_2кв!AI44-МАКС_3кв!AI44-МАКС_4кв!AI44,2)</f>
        <v>0</v>
      </c>
      <c r="AH44" s="14">
        <f>ROUND(МАКС_год!AJ44-МАКС_1кв!AJ44-МАКС_2кв!AJ44-МАКС_3кв!AJ44-МАКС_4кв!AJ44,2)</f>
        <v>0</v>
      </c>
      <c r="AI44" s="14">
        <f>ROUND(МАКС_год!AK44-МАКС_1кв!AK44-МАКС_2кв!AK44-МАКС_3кв!AK44-МАКС_4кв!AK44,2)</f>
        <v>0</v>
      </c>
      <c r="AJ44" s="15">
        <f>ROUND(МАКС_год!AL44-МАКС_1кв!AL44-МАКС_2кв!AL44-МАКС_3кв!AL44-МАКС_4кв!AL44,2)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ROUND(МАКС_год!AB45-МАКС_1кв!AB45-МАКС_2кв!AB45-МАКС_3кв!AB45-МАКС_4кв!AB45,2)</f>
        <v>0</v>
      </c>
      <c r="AB45" s="14">
        <f>ROUND(МАКС_год!AC45-МАКС_1кв!AC45-МАКС_2кв!AC45-МАКС_3кв!AC45-МАКС_4кв!AC45,2)</f>
        <v>0</v>
      </c>
      <c r="AC45" s="14">
        <f>ROUND(МАКС_год!AD45-МАКС_1кв!AD45-МАКС_2кв!AD45-МАКС_3кв!AD45-МАКС_4кв!AD45,2)</f>
        <v>0</v>
      </c>
      <c r="AD45" s="14">
        <f>ROUND(МАКС_год!AE45-МАКС_1кв!AE45-МАКС_2кв!AE45-МАКС_3кв!AE45-МАКС_4кв!AE45,2)</f>
        <v>0</v>
      </c>
      <c r="AE45" s="14">
        <f>ROUND(МАКС_год!AG45-МАКС_1кв!AG45-МАКС_2кв!AG45-МАКС_3кв!AG45-МАКС_4кв!AG45,2)</f>
        <v>0</v>
      </c>
      <c r="AF45" s="14">
        <f>ROUND(МАКС_год!AH45-МАКС_1кв!AH45-МАКС_2кв!AH45-МАКС_3кв!AH45-МАКС_4кв!AH45,2)</f>
        <v>0</v>
      </c>
      <c r="AG45" s="14">
        <f>ROUND(МАКС_год!AI45-МАКС_1кв!AI45-МАКС_2кв!AI45-МАКС_3кв!AI45-МАКС_4кв!AI45,2)</f>
        <v>0</v>
      </c>
      <c r="AH45" s="14">
        <f>ROUND(МАКС_год!AJ45-МАКС_1кв!AJ45-МАКС_2кв!AJ45-МАКС_3кв!AJ45-МАКС_4кв!AJ45,2)</f>
        <v>0</v>
      </c>
      <c r="AI45" s="14">
        <f>ROUND(МАКС_год!AK45-МАКС_1кв!AK45-МАКС_2кв!AK45-МАКС_3кв!AK45-МАКС_4кв!AK45,2)</f>
        <v>0</v>
      </c>
      <c r="AJ45" s="15">
        <f>ROUND(МАКС_год!AL45-МАКС_1кв!AL45-МАКС_2кв!AL45-МАКС_3кв!AL45-МАКС_4кв!AL45,2)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ROUND(МАКС_год!AB46-МАКС_1кв!AB46-МАКС_2кв!AB46-МАКС_3кв!AB46-МАКС_4кв!AB46,2)</f>
        <v>0</v>
      </c>
      <c r="AB46" s="14">
        <f>ROUND(МАКС_год!AC46-МАКС_1кв!AC46-МАКС_2кв!AC46-МАКС_3кв!AC46-МАКС_4кв!AC46,2)</f>
        <v>0</v>
      </c>
      <c r="AC46" s="14">
        <f>ROUND(МАКС_год!AD46-МАКС_1кв!AD46-МАКС_2кв!AD46-МАКС_3кв!AD46-МАКС_4кв!AD46,2)</f>
        <v>0</v>
      </c>
      <c r="AD46" s="14">
        <f>ROUND(МАКС_год!AE46-МАКС_1кв!AE46-МАКС_2кв!AE46-МАКС_3кв!AE46-МАКС_4кв!AE46,2)</f>
        <v>0</v>
      </c>
      <c r="AE46" s="14">
        <f>ROUND(МАКС_год!AG46-МАКС_1кв!AG46-МАКС_2кв!AG46-МАКС_3кв!AG46-МАКС_4кв!AG46,2)</f>
        <v>0</v>
      </c>
      <c r="AF46" s="14">
        <f>ROUND(МАКС_год!AH46-МАКС_1кв!AH46-МАКС_2кв!AH46-МАКС_3кв!AH46-МАКС_4кв!AH46,2)</f>
        <v>0</v>
      </c>
      <c r="AG46" s="14">
        <f>ROUND(МАКС_год!AI46-МАКС_1кв!AI46-МАКС_2кв!AI46-МАКС_3кв!AI46-МАКС_4кв!AI46,2)</f>
        <v>0</v>
      </c>
      <c r="AH46" s="14">
        <f>ROUND(МАКС_год!AJ46-МАКС_1кв!AJ46-МАКС_2кв!AJ46-МАКС_3кв!AJ46-МАКС_4кв!AJ46,2)</f>
        <v>0</v>
      </c>
      <c r="AI46" s="14">
        <f>ROUND(МАКС_год!AK46-МАКС_1кв!AK46-МАКС_2кв!AK46-МАКС_3кв!AK46-МАКС_4кв!AK46,2)</f>
        <v>0</v>
      </c>
      <c r="AJ46" s="15">
        <f>ROUND(МАКС_год!AL46-МАКС_1кв!AL46-МАКС_2кв!AL46-МАКС_3кв!AL46-МАКС_4кв!AL46,2)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ROUND(МАКС_год!AB47-МАКС_1кв!AB47-МАКС_2кв!AB47-МАКС_3кв!AB47-МАКС_4кв!AB47,2)</f>
        <v>0</v>
      </c>
      <c r="AB47" s="14">
        <f>ROUND(МАКС_год!AC47-МАКС_1кв!AC47-МАКС_2кв!AC47-МАКС_3кв!AC47-МАКС_4кв!AC47,2)</f>
        <v>0</v>
      </c>
      <c r="AC47" s="14">
        <f>ROUND(МАКС_год!AD47-МАКС_1кв!AD47-МАКС_2кв!AD47-МАКС_3кв!AD47-МАКС_4кв!AD47,2)</f>
        <v>0</v>
      </c>
      <c r="AD47" s="14">
        <f>ROUND(МАКС_год!AE47-МАКС_1кв!AE47-МАКС_2кв!AE47-МАКС_3кв!AE47-МАКС_4кв!AE47,2)</f>
        <v>0</v>
      </c>
      <c r="AE47" s="14">
        <f>ROUND(МАКС_год!AG47-МАКС_1кв!AG47-МАКС_2кв!AG47-МАКС_3кв!AG47-МАКС_4кв!AG47,2)</f>
        <v>0</v>
      </c>
      <c r="AF47" s="14">
        <f>ROUND(МАКС_год!AH47-МАКС_1кв!AH47-МАКС_2кв!AH47-МАКС_3кв!AH47-МАКС_4кв!AH47,2)</f>
        <v>0</v>
      </c>
      <c r="AG47" s="14">
        <f>ROUND(МАКС_год!AI47-МАКС_1кв!AI47-МАКС_2кв!AI47-МАКС_3кв!AI47-МАКС_4кв!AI47,2)</f>
        <v>0</v>
      </c>
      <c r="AH47" s="14">
        <f>ROUND(МАКС_год!AJ47-МАКС_1кв!AJ47-МАКС_2кв!AJ47-МАКС_3кв!AJ47-МАКС_4кв!AJ47,2)</f>
        <v>0</v>
      </c>
      <c r="AI47" s="14">
        <f>ROUND(МАКС_год!AK47-МАКС_1кв!AK47-МАКС_2кв!AK47-МАКС_3кв!AK47-МАКС_4кв!AK47,2)</f>
        <v>0</v>
      </c>
      <c r="AJ47" s="15">
        <f>ROUND(МАКС_год!AL47-МАКС_1кв!AL47-МАКС_2кв!AL47-МАКС_3кв!AL47-МАКС_4кв!AL47,2)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ROUND(МАКС_год!AB48-МАКС_1кв!AB48-МАКС_2кв!AB48-МАКС_3кв!AB48-МАКС_4кв!AB48,2)</f>
        <v>0</v>
      </c>
      <c r="AB48" s="14">
        <f>ROUND(МАКС_год!AC48-МАКС_1кв!AC48-МАКС_2кв!AC48-МАКС_3кв!AC48-МАКС_4кв!AC48,2)</f>
        <v>0</v>
      </c>
      <c r="AC48" s="14">
        <f>ROUND(МАКС_год!AD48-МАКС_1кв!AD48-МАКС_2кв!AD48-МАКС_3кв!AD48-МАКС_4кв!AD48,2)</f>
        <v>0</v>
      </c>
      <c r="AD48" s="14">
        <f>ROUND(МАКС_год!AE48-МАКС_1кв!AE48-МАКС_2кв!AE48-МАКС_3кв!AE48-МАКС_4кв!AE48,2)</f>
        <v>0</v>
      </c>
      <c r="AE48" s="14">
        <f>ROUND(МАКС_год!AG48-МАКС_1кв!AG48-МАКС_2кв!AG48-МАКС_3кв!AG48-МАКС_4кв!AG48,2)</f>
        <v>0</v>
      </c>
      <c r="AF48" s="14">
        <f>ROUND(МАКС_год!AH48-МАКС_1кв!AH48-МАКС_2кв!AH48-МАКС_3кв!AH48-МАКС_4кв!AH48,2)</f>
        <v>0</v>
      </c>
      <c r="AG48" s="14">
        <f>ROUND(МАКС_год!AI48-МАКС_1кв!AI48-МАКС_2кв!AI48-МАКС_3кв!AI48-МАКС_4кв!AI48,2)</f>
        <v>0</v>
      </c>
      <c r="AH48" s="14">
        <f>ROUND(МАКС_год!AJ48-МАКС_1кв!AJ48-МАКС_2кв!AJ48-МАКС_3кв!AJ48-МАКС_4кв!AJ48,2)</f>
        <v>0</v>
      </c>
      <c r="AI48" s="14">
        <f>ROUND(МАКС_год!AK48-МАКС_1кв!AK48-МАКС_2кв!AK48-МАКС_3кв!AK48-МАКС_4кв!AK48,2)</f>
        <v>0</v>
      </c>
      <c r="AJ48" s="15">
        <f>ROUND(МАКС_год!AL48-МАКС_1кв!AL48-МАКС_2кв!AL48-МАКС_3кв!AL48-МАКС_4кв!AL48,2)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ROUND(МАКС_год!AB49-МАКС_1кв!AB49-МАКС_2кв!AB49-МАКС_3кв!AB49-МАКС_4кв!AB49,2)</f>
        <v>0</v>
      </c>
      <c r="AB49" s="14">
        <f>ROUND(МАКС_год!AC49-МАКС_1кв!AC49-МАКС_2кв!AC49-МАКС_3кв!AC49-МАКС_4кв!AC49,2)</f>
        <v>0</v>
      </c>
      <c r="AC49" s="14">
        <f>ROUND(МАКС_год!AD49-МАКС_1кв!AD49-МАКС_2кв!AD49-МАКС_3кв!AD49-МАКС_4кв!AD49,2)</f>
        <v>0</v>
      </c>
      <c r="AD49" s="14">
        <f>ROUND(МАКС_год!AE49-МАКС_1кв!AE49-МАКС_2кв!AE49-МАКС_3кв!AE49-МАКС_4кв!AE49,2)</f>
        <v>0</v>
      </c>
      <c r="AE49" s="14">
        <f>ROUND(МАКС_год!AG49-МАКС_1кв!AG49-МАКС_2кв!AG49-МАКС_3кв!AG49-МАКС_4кв!AG49,2)</f>
        <v>0</v>
      </c>
      <c r="AF49" s="14">
        <f>ROUND(МАКС_год!AH49-МАКС_1кв!AH49-МАКС_2кв!AH49-МАКС_3кв!AH49-МАКС_4кв!AH49,2)</f>
        <v>0</v>
      </c>
      <c r="AG49" s="14">
        <f>ROUND(МАКС_год!AI49-МАКС_1кв!AI49-МАКС_2кв!AI49-МАКС_3кв!AI49-МАКС_4кв!AI49,2)</f>
        <v>0</v>
      </c>
      <c r="AH49" s="14">
        <f>ROUND(МАКС_год!AJ49-МАКС_1кв!AJ49-МАКС_2кв!AJ49-МАКС_3кв!AJ49-МАКС_4кв!AJ49,2)</f>
        <v>0</v>
      </c>
      <c r="AI49" s="14">
        <f>ROUND(МАКС_год!AK49-МАКС_1кв!AK49-МАКС_2кв!AK49-МАКС_3кв!AK49-МАКС_4кв!AK49,2)</f>
        <v>0</v>
      </c>
      <c r="AJ49" s="15">
        <f>ROUND(МАКС_год!AL49-МАКС_1кв!AL49-МАКС_2кв!AL49-МАКС_3кв!AL49-МАКС_4кв!AL49,2)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ROUND(МАКС_год!AB50-МАКС_1кв!AB50-МАКС_2кв!AB50-МАКС_3кв!AB50-МАКС_4кв!AB50,2)</f>
        <v>0</v>
      </c>
      <c r="AB50" s="14">
        <f>ROUND(МАКС_год!AC50-МАКС_1кв!AC50-МАКС_2кв!AC50-МАКС_3кв!AC50-МАКС_4кв!AC50,2)</f>
        <v>0</v>
      </c>
      <c r="AC50" s="14">
        <f>ROUND(МАКС_год!AD50-МАКС_1кв!AD50-МАКС_2кв!AD50-МАКС_3кв!AD50-МАКС_4кв!AD50,2)</f>
        <v>0</v>
      </c>
      <c r="AD50" s="14">
        <f>ROUND(МАКС_год!AE50-МАКС_1кв!AE50-МАКС_2кв!AE50-МАКС_3кв!AE50-МАКС_4кв!AE50,2)</f>
        <v>0</v>
      </c>
      <c r="AE50" s="14">
        <f>ROUND(МАКС_год!AG50-МАКС_1кв!AG50-МАКС_2кв!AG50-МАКС_3кв!AG50-МАКС_4кв!AG50,2)</f>
        <v>0</v>
      </c>
      <c r="AF50" s="14">
        <f>ROUND(МАКС_год!AH50-МАКС_1кв!AH50-МАКС_2кв!AH50-МАКС_3кв!AH50-МАКС_4кв!AH50,2)</f>
        <v>0</v>
      </c>
      <c r="AG50" s="14">
        <f>ROUND(МАКС_год!AI50-МАКС_1кв!AI50-МАКС_2кв!AI50-МАКС_3кв!AI50-МАКС_4кв!AI50,2)</f>
        <v>0</v>
      </c>
      <c r="AH50" s="14">
        <f>ROUND(МАКС_год!AJ50-МАКС_1кв!AJ50-МАКС_2кв!AJ50-МАКС_3кв!AJ50-МАКС_4кв!AJ50,2)</f>
        <v>0</v>
      </c>
      <c r="AI50" s="14">
        <f>ROUND(МАКС_год!AK50-МАКС_1кв!AK50-МАКС_2кв!AK50-МАКС_3кв!AK50-МАКС_4кв!AK50,2)</f>
        <v>0</v>
      </c>
      <c r="AJ50" s="15">
        <f>ROUND(МАКС_год!AL50-МАКС_1кв!AL50-МАКС_2кв!AL50-МАКС_3кв!AL50-МАКС_4кв!AL50,2)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ROUND(МАКС_год!AB51-МАКС_1кв!AB51-МАКС_2кв!AB51-МАКС_3кв!AB51-МАКС_4кв!AB51,2)</f>
        <v>0</v>
      </c>
      <c r="AB51" s="14">
        <f>ROUND(МАКС_год!AC51-МАКС_1кв!AC51-МАКС_2кв!AC51-МАКС_3кв!AC51-МАКС_4кв!AC51,2)</f>
        <v>0</v>
      </c>
      <c r="AC51" s="14">
        <f>ROUND(МАКС_год!AD51-МАКС_1кв!AD51-МАКС_2кв!AD51-МАКС_3кв!AD51-МАКС_4кв!AD51,2)</f>
        <v>0</v>
      </c>
      <c r="AD51" s="14">
        <f>ROUND(МАКС_год!AE51-МАКС_1кв!AE51-МАКС_2кв!AE51-МАКС_3кв!AE51-МАКС_4кв!AE51,2)</f>
        <v>0</v>
      </c>
      <c r="AE51" s="14">
        <f>ROUND(МАКС_год!AG51-МАКС_1кв!AG51-МАКС_2кв!AG51-МАКС_3кв!AG51-МАКС_4кв!AG51,2)</f>
        <v>0</v>
      </c>
      <c r="AF51" s="14">
        <f>ROUND(МАКС_год!AH51-МАКС_1кв!AH51-МАКС_2кв!AH51-МАКС_3кв!AH51-МАКС_4кв!AH51,2)</f>
        <v>0</v>
      </c>
      <c r="AG51" s="14">
        <f>ROUND(МАКС_год!AI51-МАКС_1кв!AI51-МАКС_2кв!AI51-МАКС_3кв!AI51-МАКС_4кв!AI51,2)</f>
        <v>0</v>
      </c>
      <c r="AH51" s="14">
        <f>ROUND(МАКС_год!AJ51-МАКС_1кв!AJ51-МАКС_2кв!AJ51-МАКС_3кв!AJ51-МАКС_4кв!AJ51,2)</f>
        <v>0</v>
      </c>
      <c r="AI51" s="14">
        <f>ROUND(МАКС_год!AK51-МАКС_1кв!AK51-МАКС_2кв!AK51-МАКС_3кв!AK51-МАКС_4кв!AK51,2)</f>
        <v>0</v>
      </c>
      <c r="AJ51" s="15">
        <f>ROUND(МАКС_год!AL51-МАКС_1кв!AL51-МАКС_2кв!AL51-МАКС_3кв!AL51-МАКС_4кв!AL51,2)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ROUND(МАКС_год!AB52-МАКС_1кв!AB52-МАКС_2кв!AB52-МАКС_3кв!AB52-МАКС_4кв!AB52,2)</f>
        <v>0</v>
      </c>
      <c r="AB52" s="14">
        <f>ROUND(МАКС_год!AC52-МАКС_1кв!AC52-МАКС_2кв!AC52-МАКС_3кв!AC52-МАКС_4кв!AC52,2)</f>
        <v>0</v>
      </c>
      <c r="AC52" s="14">
        <f>ROUND(МАКС_год!AD52-МАКС_1кв!AD52-МАКС_2кв!AD52-МАКС_3кв!AD52-МАКС_4кв!AD52,2)</f>
        <v>0</v>
      </c>
      <c r="AD52" s="14">
        <f>ROUND(МАКС_год!AE52-МАКС_1кв!AE52-МАКС_2кв!AE52-МАКС_3кв!AE52-МАКС_4кв!AE52,2)</f>
        <v>0</v>
      </c>
      <c r="AE52" s="14">
        <f>ROUND(МАКС_год!AG52-МАКС_1кв!AG52-МАКС_2кв!AG52-МАКС_3кв!AG52-МАКС_4кв!AG52,2)</f>
        <v>0</v>
      </c>
      <c r="AF52" s="14">
        <f>ROUND(МАКС_год!AH52-МАКС_1кв!AH52-МАКС_2кв!AH52-МАКС_3кв!AH52-МАКС_4кв!AH52,2)</f>
        <v>0</v>
      </c>
      <c r="AG52" s="14">
        <f>ROUND(МАКС_год!AI52-МАКС_1кв!AI52-МАКС_2кв!AI52-МАКС_3кв!AI52-МАКС_4кв!AI52,2)</f>
        <v>0</v>
      </c>
      <c r="AH52" s="14">
        <f>ROUND(МАКС_год!AJ52-МАКС_1кв!AJ52-МАКС_2кв!AJ52-МАКС_3кв!AJ52-МАКС_4кв!AJ52,2)</f>
        <v>0</v>
      </c>
      <c r="AI52" s="14">
        <f>ROUND(МАКС_год!AK52-МАКС_1кв!AK52-МАКС_2кв!AK52-МАКС_3кв!AK52-МАКС_4кв!AK52,2)</f>
        <v>0</v>
      </c>
      <c r="AJ52" s="15">
        <f>ROUND(МАКС_год!AL52-МАКС_1кв!AL52-МАКС_2кв!AL52-МАКС_3кв!AL52-МАКС_4кв!AL52,2)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ROUND(МАКС_год!AB53-МАКС_1кв!AB53-МАКС_2кв!AB53-МАКС_3кв!AB53-МАКС_4кв!AB53,2)</f>
        <v>0</v>
      </c>
      <c r="AB53" s="14">
        <f>ROUND(МАКС_год!AC53-МАКС_1кв!AC53-МАКС_2кв!AC53-МАКС_3кв!AC53-МАКС_4кв!AC53,2)</f>
        <v>0</v>
      </c>
      <c r="AC53" s="14">
        <f>ROUND(МАКС_год!AD53-МАКС_1кв!AD53-МАКС_2кв!AD53-МАКС_3кв!AD53-МАКС_4кв!AD53,2)</f>
        <v>0</v>
      </c>
      <c r="AD53" s="14">
        <f>ROUND(МАКС_год!AE53-МАКС_1кв!AE53-МАКС_2кв!AE53-МАКС_3кв!AE53-МАКС_4кв!AE53,2)</f>
        <v>0</v>
      </c>
      <c r="AE53" s="14">
        <f>ROUND(МАКС_год!AG53-МАКС_1кв!AG53-МАКС_2кв!AG53-МАКС_3кв!AG53-МАКС_4кв!AG53,2)</f>
        <v>0</v>
      </c>
      <c r="AF53" s="14">
        <f>ROUND(МАКС_год!AH53-МАКС_1кв!AH53-МАКС_2кв!AH53-МАКС_3кв!AH53-МАКС_4кв!AH53,2)</f>
        <v>0</v>
      </c>
      <c r="AG53" s="14">
        <f>ROUND(МАКС_год!AI53-МАКС_1кв!AI53-МАКС_2кв!AI53-МАКС_3кв!AI53-МАКС_4кв!AI53,2)</f>
        <v>0</v>
      </c>
      <c r="AH53" s="14">
        <f>ROUND(МАКС_год!AJ53-МАКС_1кв!AJ53-МАКС_2кв!AJ53-МАКС_3кв!AJ53-МАКС_4кв!AJ53,2)</f>
        <v>0</v>
      </c>
      <c r="AI53" s="14">
        <f>ROUND(МАКС_год!AK53-МАКС_1кв!AK53-МАКС_2кв!AK53-МАКС_3кв!AK53-МАКС_4кв!AK53,2)</f>
        <v>0</v>
      </c>
      <c r="AJ53" s="15">
        <f>ROUND(МАКС_год!AL53-МАКС_1кв!AL53-МАКС_2кв!AL53-МАКС_3кв!AL53-МАКС_4кв!AL53,2)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ROUND(МАКС_год!AB54-МАКС_1кв!AB54-МАКС_2кв!AB54-МАКС_3кв!AB54-МАКС_4кв!AB54,2)</f>
        <v>0</v>
      </c>
      <c r="AB54" s="14">
        <f>ROUND(МАКС_год!AC54-МАКС_1кв!AC54-МАКС_2кв!AC54-МАКС_3кв!AC54-МАКС_4кв!AC54,2)</f>
        <v>0</v>
      </c>
      <c r="AC54" s="14">
        <f>ROUND(МАКС_год!AD54-МАКС_1кв!AD54-МАКС_2кв!AD54-МАКС_3кв!AD54-МАКС_4кв!AD54,2)</f>
        <v>0</v>
      </c>
      <c r="AD54" s="14">
        <f>ROUND(МАКС_год!AE54-МАКС_1кв!AE54-МАКС_2кв!AE54-МАКС_3кв!AE54-МАКС_4кв!AE54,2)</f>
        <v>0</v>
      </c>
      <c r="AE54" s="14">
        <f>ROUND(МАКС_год!AG54-МАКС_1кв!AG54-МАКС_2кв!AG54-МАКС_3кв!AG54-МАКС_4кв!AG54,2)</f>
        <v>0</v>
      </c>
      <c r="AF54" s="14">
        <f>ROUND(МАКС_год!AH54-МАКС_1кв!AH54-МАКС_2кв!AH54-МАКС_3кв!AH54-МАКС_4кв!AH54,2)</f>
        <v>0</v>
      </c>
      <c r="AG54" s="14">
        <f>ROUND(МАКС_год!AI54-МАКС_1кв!AI54-МАКС_2кв!AI54-МАКС_3кв!AI54-МАКС_4кв!AI54,2)</f>
        <v>0</v>
      </c>
      <c r="AH54" s="14">
        <f>ROUND(МАКС_год!AJ54-МАКС_1кв!AJ54-МАКС_2кв!AJ54-МАКС_3кв!AJ54-МАКС_4кв!AJ54,2)</f>
        <v>0</v>
      </c>
      <c r="AI54" s="14">
        <f>ROUND(МАКС_год!AK54-МАКС_1кв!AK54-МАКС_2кв!AK54-МАКС_3кв!AK54-МАКС_4кв!AK54,2)</f>
        <v>0</v>
      </c>
      <c r="AJ54" s="15">
        <f>ROUND(МАКС_год!AL54-МАКС_1кв!AL54-МАКС_2кв!AL54-МАКС_3кв!AL54-МАКС_4кв!AL54,2)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ROUND(МАКС_год!AB55-МАКС_1кв!AB55-МАКС_2кв!AB55-МАКС_3кв!AB55-МАКС_4кв!AB55,2)</f>
        <v>0</v>
      </c>
      <c r="AB55" s="14">
        <f>ROUND(МАКС_год!AC55-МАКС_1кв!AC55-МАКС_2кв!AC55-МАКС_3кв!AC55-МАКС_4кв!AC55,2)</f>
        <v>0</v>
      </c>
      <c r="AC55" s="14">
        <f>ROUND(МАКС_год!AD55-МАКС_1кв!AD55-МАКС_2кв!AD55-МАКС_3кв!AD55-МАКС_4кв!AD55,2)</f>
        <v>0</v>
      </c>
      <c r="AD55" s="14">
        <f>ROUND(МАКС_год!AE55-МАКС_1кв!AE55-МАКС_2кв!AE55-МАКС_3кв!AE55-МАКС_4кв!AE55,2)</f>
        <v>0</v>
      </c>
      <c r="AE55" s="14">
        <f>ROUND(МАКС_год!AG55-МАКС_1кв!AG55-МАКС_2кв!AG55-МАКС_3кв!AG55-МАКС_4кв!AG55,2)</f>
        <v>0</v>
      </c>
      <c r="AF55" s="14">
        <f>ROUND(МАКС_год!AH55-МАКС_1кв!AH55-МАКС_2кв!AH55-МАКС_3кв!AH55-МАКС_4кв!AH55,2)</f>
        <v>0</v>
      </c>
      <c r="AG55" s="14">
        <f>ROUND(МАКС_год!AI55-МАКС_1кв!AI55-МАКС_2кв!AI55-МАКС_3кв!AI55-МАКС_4кв!AI55,2)</f>
        <v>0</v>
      </c>
      <c r="AH55" s="14">
        <f>ROUND(МАКС_год!AJ55-МАКС_1кв!AJ55-МАКС_2кв!AJ55-МАКС_3кв!AJ55-МАКС_4кв!AJ55,2)</f>
        <v>0</v>
      </c>
      <c r="AI55" s="14">
        <f>ROUND(МАКС_год!AK55-МАКС_1кв!AK55-МАКС_2кв!AK55-МАКС_3кв!AK55-МАКС_4кв!AK55,2)</f>
        <v>0</v>
      </c>
      <c r="AJ55" s="15">
        <f>ROUND(МАКС_год!AL55-МАКС_1кв!AL55-МАКС_2кв!AL55-МАКС_3кв!AL55-МАКС_4кв!AL55,2)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ROUND(МАКС_год!AB56-МАКС_1кв!AB56-МАКС_2кв!AB56-МАКС_3кв!AB56-МАКС_4кв!AB56,2)</f>
        <v>0</v>
      </c>
      <c r="AB56" s="14">
        <f>ROUND(МАКС_год!AC56-МАКС_1кв!AC56-МАКС_2кв!AC56-МАКС_3кв!AC56-МАКС_4кв!AC56,2)</f>
        <v>0</v>
      </c>
      <c r="AC56" s="14">
        <f>ROUND(МАКС_год!AD56-МАКС_1кв!AD56-МАКС_2кв!AD56-МАКС_3кв!AD56-МАКС_4кв!AD56,2)</f>
        <v>0</v>
      </c>
      <c r="AD56" s="14">
        <f>ROUND(МАКС_год!AE56-МАКС_1кв!AE56-МАКС_2кв!AE56-МАКС_3кв!AE56-МАКС_4кв!AE56,2)</f>
        <v>0</v>
      </c>
      <c r="AE56" s="14">
        <f>ROUND(МАКС_год!AG56-МАКС_1кв!AG56-МАКС_2кв!AG56-МАКС_3кв!AG56-МАКС_4кв!AG56,2)</f>
        <v>0</v>
      </c>
      <c r="AF56" s="14">
        <f>ROUND(МАКС_год!AH56-МАКС_1кв!AH56-МАКС_2кв!AH56-МАКС_3кв!AH56-МАКС_4кв!AH56,2)</f>
        <v>0</v>
      </c>
      <c r="AG56" s="14">
        <f>ROUND(МАКС_год!AI56-МАКС_1кв!AI56-МАКС_2кв!AI56-МАКС_3кв!AI56-МАКС_4кв!AI56,2)</f>
        <v>0</v>
      </c>
      <c r="AH56" s="14">
        <f>ROUND(МАКС_год!AJ56-МАКС_1кв!AJ56-МАКС_2кв!AJ56-МАКС_3кв!AJ56-МАКС_4кв!AJ56,2)</f>
        <v>0</v>
      </c>
      <c r="AI56" s="14">
        <f>ROUND(МАКС_год!AK56-МАКС_1кв!AK56-МАКС_2кв!AK56-МАКС_3кв!AK56-МАКС_4кв!AK56,2)</f>
        <v>0</v>
      </c>
      <c r="AJ56" s="15">
        <f>ROUND(МАКС_год!AL56-МАКС_1кв!AL56-МАКС_2кв!AL56-МАКС_3кв!AL56-МАКС_4кв!AL56,2)</f>
        <v>0</v>
      </c>
    </row>
    <row r="57" spans="1:36" ht="20.2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ROUND(МАКС_год!AB57-МАКС_1кв!AB57-МАКС_2кв!AB57-МАКС_3кв!AB57-МАКС_4кв!AB57,2)</f>
        <v>0</v>
      </c>
      <c r="AB57" s="14">
        <f>ROUND(МАКС_год!AC57-МАКС_1кв!AC57-МАКС_2кв!AC57-МАКС_3кв!AC57-МАКС_4кв!AC57,2)</f>
        <v>0</v>
      </c>
      <c r="AC57" s="14">
        <f>ROUND(МАКС_год!AD57-МАКС_1кв!AD57-МАКС_2кв!AD57-МАКС_3кв!AD57-МАКС_4кв!AD57,2)</f>
        <v>0</v>
      </c>
      <c r="AD57" s="14">
        <f>ROUND(МАКС_год!AE57-МАКС_1кв!AE57-МАКС_2кв!AE57-МАКС_3кв!AE57-МАКС_4кв!AE57,2)</f>
        <v>0</v>
      </c>
      <c r="AE57" s="14">
        <f>ROUND(МАКС_год!AG57-МАКС_1кв!AG57-МАКС_2кв!AG57-МАКС_3кв!AG57-МАКС_4кв!AG57,2)</f>
        <v>0</v>
      </c>
      <c r="AF57" s="14">
        <f>ROUND(МАКС_год!AH57-МАКС_1кв!AH57-МАКС_2кв!AH57-МАКС_3кв!AH57-МАКС_4кв!AH57,2)</f>
        <v>0</v>
      </c>
      <c r="AG57" s="14">
        <f>ROUND(МАКС_год!AI57-МАКС_1кв!AI57-МАКС_2кв!AI57-МАКС_3кв!AI57-МАКС_4кв!AI57,2)</f>
        <v>0</v>
      </c>
      <c r="AH57" s="14">
        <f>ROUND(МАКС_год!AJ57-МАКС_1кв!AJ57-МАКС_2кв!AJ57-МАКС_3кв!AJ57-МАКС_4кв!AJ57,2)</f>
        <v>0</v>
      </c>
      <c r="AI57" s="14">
        <f>ROUND(МАКС_год!AK57-МАКС_1кв!AK57-МАКС_2кв!AK57-МАКС_3кв!AK57-МАКС_4кв!AK57,2)</f>
        <v>0</v>
      </c>
      <c r="AJ57" s="15">
        <f>ROUND(МАКС_год!AL57-МАКС_1кв!AL57-МАКС_2кв!AL57-МАКС_3кв!AL57-МАКС_4кв!AL57,2)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ROUND(МАКС_год!AB58-МАКС_1кв!AB58-МАКС_2кв!AB58-МАКС_3кв!AB58-МАКС_4кв!AB58,2)</f>
        <v>0</v>
      </c>
      <c r="AB58" s="14">
        <f>ROUND(МАКС_год!AC58-МАКС_1кв!AC58-МАКС_2кв!AC58-МАКС_3кв!AC58-МАКС_4кв!AC58,2)</f>
        <v>0</v>
      </c>
      <c r="AC58" s="14">
        <f>ROUND(МАКС_год!AD58-МАКС_1кв!AD58-МАКС_2кв!AD58-МАКС_3кв!AD58-МАКС_4кв!AD58,2)</f>
        <v>0</v>
      </c>
      <c r="AD58" s="14">
        <f>ROUND(МАКС_год!AE58-МАКС_1кв!AE58-МАКС_2кв!AE58-МАКС_3кв!AE58-МАКС_4кв!AE58,2)</f>
        <v>0</v>
      </c>
      <c r="AE58" s="14">
        <f>ROUND(МАКС_год!AG58-МАКС_1кв!AG58-МАКС_2кв!AG58-МАКС_3кв!AG58-МАКС_4кв!AG58,2)</f>
        <v>0</v>
      </c>
      <c r="AF58" s="14">
        <f>ROUND(МАКС_год!AH58-МАКС_1кв!AH58-МАКС_2кв!AH58-МАКС_3кв!AH58-МАКС_4кв!AH58,2)</f>
        <v>0</v>
      </c>
      <c r="AG58" s="14">
        <f>ROUND(МАКС_год!AI58-МАКС_1кв!AI58-МАКС_2кв!AI58-МАКС_3кв!AI58-МАКС_4кв!AI58,2)</f>
        <v>0</v>
      </c>
      <c r="AH58" s="14">
        <f>ROUND(МАКС_год!AJ58-МАКС_1кв!AJ58-МАКС_2кв!AJ58-МАКС_3кв!AJ58-МАКС_4кв!AJ58,2)</f>
        <v>0</v>
      </c>
      <c r="AI58" s="14">
        <f>ROUND(МАКС_год!AK58-МАКС_1кв!AK58-МАКС_2кв!AK58-МАКС_3кв!AK58-МАКС_4кв!AK58,2)</f>
        <v>0</v>
      </c>
      <c r="AJ58" s="15">
        <f>ROUND(МАКС_год!AL58-МАКС_1кв!AL58-МАКС_2кв!AL58-МАКС_3кв!AL58-МАКС_4кв!AL58,2)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ROUND(МАКС_год!AB59-МАКС_1кв!AB59-МАКС_2кв!AB59-МАКС_3кв!AB59-МАКС_4кв!AB59,2)</f>
        <v>0</v>
      </c>
      <c r="AB59" s="14">
        <f>ROUND(МАКС_год!AC59-МАКС_1кв!AC59-МАКС_2кв!AC59-МАКС_3кв!AC59-МАКС_4кв!AC59,2)</f>
        <v>0</v>
      </c>
      <c r="AC59" s="14">
        <f>ROUND(МАКС_год!AD59-МАКС_1кв!AD59-МАКС_2кв!AD59-МАКС_3кв!AD59-МАКС_4кв!AD59,2)</f>
        <v>0</v>
      </c>
      <c r="AD59" s="14">
        <f>ROUND(МАКС_год!AE59-МАКС_1кв!AE59-МАКС_2кв!AE59-МАКС_3кв!AE59-МАКС_4кв!AE59,2)</f>
        <v>0</v>
      </c>
      <c r="AE59" s="14">
        <f>ROUND(МАКС_год!AG59-МАКС_1кв!AG59-МАКС_2кв!AG59-МАКС_3кв!AG59-МАКС_4кв!AG59,2)</f>
        <v>0</v>
      </c>
      <c r="AF59" s="14">
        <f>ROUND(МАКС_год!AH59-МАКС_1кв!AH59-МАКС_2кв!AH59-МАКС_3кв!AH59-МАКС_4кв!AH59,2)</f>
        <v>0</v>
      </c>
      <c r="AG59" s="14">
        <f>ROUND(МАКС_год!AI59-МАКС_1кв!AI59-МАКС_2кв!AI59-МАКС_3кв!AI59-МАКС_4кв!AI59,2)</f>
        <v>0</v>
      </c>
      <c r="AH59" s="14">
        <f>ROUND(МАКС_год!AJ59-МАКС_1кв!AJ59-МАКС_2кв!AJ59-МАКС_3кв!AJ59-МАКС_4кв!AJ59,2)</f>
        <v>0</v>
      </c>
      <c r="AI59" s="14">
        <f>ROUND(МАКС_год!AK59-МАКС_1кв!AK59-МАКС_2кв!AK59-МАКС_3кв!AK59-МАКС_4кв!AK59,2)</f>
        <v>0</v>
      </c>
      <c r="AJ59" s="15">
        <f>ROUND(МАКС_год!AL59-МАКС_1кв!AL59-МАКС_2кв!AL59-МАКС_3кв!AL59-МАКС_4кв!AL59,2)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ROUND(МАКС_год!AB60-МАКС_1кв!AB60-МАКС_2кв!AB60-МАКС_3кв!AB60-МАКС_4кв!AB60,2)</f>
        <v>0</v>
      </c>
      <c r="AB60" s="15">
        <f>ROUND(МАКС_год!AC60-МАКС_1кв!AC60-МАКС_2кв!AC60-МАКС_3кв!AC60-МАКС_4кв!AC60,2)</f>
        <v>0</v>
      </c>
      <c r="AC60" s="15">
        <f>ROUND(МАКС_год!AD60-МАКС_1кв!AD60-МАКС_2кв!AD60-МАКС_3кв!AD60-МАКС_4кв!AD60,2)</f>
        <v>0</v>
      </c>
      <c r="AD60" s="15">
        <f>ROUND(МАКС_год!AE60-МАКС_1кв!AE60-МАКС_2кв!AE60-МАКС_3кв!AE60-МАКС_4кв!AE60,2)</f>
        <v>0</v>
      </c>
      <c r="AE60" s="15">
        <f>ROUND(МАКС_год!AG60-МАКС_1кв!AG60-МАКС_2кв!AG60-МАКС_3кв!AG60-МАКС_4кв!AG60,2)</f>
        <v>0</v>
      </c>
      <c r="AF60" s="15">
        <f>ROUND(МАКС_год!AH60-МАКС_1кв!AH60-МАКС_2кв!AH60-МАКС_3кв!AH60-МАКС_4кв!AH60,2)</f>
        <v>0</v>
      </c>
      <c r="AG60" s="15">
        <f>ROUND(МАКС_год!AI60-МАКС_1кв!AI60-МАКС_2кв!AI60-МАКС_3кв!AI60-МАКС_4кв!AI60,2)</f>
        <v>0</v>
      </c>
      <c r="AH60" s="15">
        <f>ROUND(МАКС_год!AJ60-МАКС_1кв!AJ60-МАКС_2кв!AJ60-МАКС_3кв!AJ60-МАКС_4кв!AJ60,2)</f>
        <v>0</v>
      </c>
      <c r="AI60" s="15">
        <f>ROUND(МАКС_год!AK60-МАКС_1кв!AK60-МАКС_2кв!AK60-МАКС_3кв!AK60-МАКС_4кв!AK60,2)</f>
        <v>0</v>
      </c>
      <c r="AJ60" s="15">
        <f>ROUND(МАКС_год!AL60-МАКС_1кв!AL60-МАКС_2кв!AL60-МАКС_3кв!AL60-МАКС_4кв!AL60,2)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ROUND(МАКС_год!AB61-МАКС_1кв!AB61-МАКС_2кв!AB61-МАКС_3кв!AB61-МАКС_4кв!AB61,2)</f>
        <v>0</v>
      </c>
      <c r="AB61" s="15">
        <f>ROUND(МАКС_год!AC61-МАКС_1кв!AC61-МАКС_2кв!AC61-МАКС_3кв!AC61-МАКС_4кв!AC61,2)</f>
        <v>0</v>
      </c>
      <c r="AC61" s="15">
        <f>ROUND(МАКС_год!AD61-МАКС_1кв!AD61-МАКС_2кв!AD61-МАКС_3кв!AD61-МАКС_4кв!AD61,2)</f>
        <v>0</v>
      </c>
      <c r="AD61" s="15">
        <f>ROUND(МАКС_год!AE61-МАКС_1кв!AE61-МАКС_2кв!AE61-МАКС_3кв!AE61-МАКС_4кв!AE61,2)</f>
        <v>0</v>
      </c>
      <c r="AE61" s="15">
        <f>ROUND(МАКС_год!AG61-МАКС_1кв!AG61-МАКС_2кв!AG61-МАКС_3кв!AG61-МАКС_4кв!AG61,2)</f>
        <v>0</v>
      </c>
      <c r="AF61" s="15">
        <f>ROUND(МАКС_год!AH61-МАКС_1кв!AH61-МАКС_2кв!AH61-МАКС_3кв!AH61-МАКС_4кв!AH61,2)</f>
        <v>0</v>
      </c>
      <c r="AG61" s="15">
        <f>ROUND(МАКС_год!AI61-МАКС_1кв!AI61-МАКС_2кв!AI61-МАКС_3кв!AI61-МАКС_4кв!AI61,2)</f>
        <v>0</v>
      </c>
      <c r="AH61" s="15">
        <f>ROUND(МАКС_год!AJ61-МАКС_1кв!AJ61-МАКС_2кв!AJ61-МАКС_3кв!AJ61-МАКС_4кв!AJ61,2)</f>
        <v>0</v>
      </c>
      <c r="AI61" s="15">
        <f>ROUND(МАКС_год!AK61-МАКС_1кв!AK61-МАКС_2кв!AK61-МАКС_3кв!AK61-МАКС_4кв!AK61,2)</f>
        <v>0</v>
      </c>
      <c r="AJ61" s="15">
        <f>ROUND(МАКС_год!AL61-МАКС_1кв!AL61-МАКС_2кв!AL61-МАКС_3кв!AL61-МАКС_4кв!AL61,2)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ROUND(МАКС_год!AB62-МАКС_1кв!AB62-МАКС_2кв!AB62-МАКС_3кв!AB62-МАКС_4кв!AB62,2)</f>
        <v>0</v>
      </c>
      <c r="AB62" s="14">
        <f>ROUND(МАКС_год!AC62-МАКС_1кв!AC62-МАКС_2кв!AC62-МАКС_3кв!AC62-МАКС_4кв!AC62,2)</f>
        <v>0</v>
      </c>
      <c r="AC62" s="14">
        <f>ROUND(МАКС_год!AD62-МАКС_1кв!AD62-МАКС_2кв!AD62-МАКС_3кв!AD62-МАКС_4кв!AD62,2)</f>
        <v>0</v>
      </c>
      <c r="AD62" s="14">
        <f>ROUND(МАКС_год!AE62-МАКС_1кв!AE62-МАКС_2кв!AE62-МАКС_3кв!AE62-МАКС_4кв!AE62,2)</f>
        <v>0</v>
      </c>
      <c r="AE62" s="14">
        <f>ROUND(МАКС_год!AG62-МАКС_1кв!AG62-МАКС_2кв!AG62-МАКС_3кв!AG62-МАКС_4кв!AG62,2)</f>
        <v>0</v>
      </c>
      <c r="AF62" s="14">
        <f>ROUND(МАКС_год!AH62-МАКС_1кв!AH62-МАКС_2кв!AH62-МАКС_3кв!AH62-МАКС_4кв!AH62,2)</f>
        <v>0</v>
      </c>
      <c r="AG62" s="14">
        <f>ROUND(МАКС_год!AI62-МАКС_1кв!AI62-МАКС_2кв!AI62-МАКС_3кв!AI62-МАКС_4кв!AI62,2)</f>
        <v>0</v>
      </c>
      <c r="AH62" s="14">
        <f>ROUND(МАКС_год!AJ62-МАКС_1кв!AJ62-МАКС_2кв!AJ62-МАКС_3кв!AJ62-МАКС_4кв!AJ62,2)</f>
        <v>0</v>
      </c>
      <c r="AI62" s="14">
        <f>ROUND(МАКС_год!AK62-МАКС_1кв!AK62-МАКС_2кв!AK62-МАКС_3кв!AK62-МАКС_4кв!AK62,2)</f>
        <v>0</v>
      </c>
      <c r="AJ62" s="15">
        <f>ROUND(МАКС_год!AL62-МАКС_1кв!AL62-МАКС_2кв!AL62-МАКС_3кв!AL62-МАКС_4кв!AL62,2)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ROUND(МАКС_год!AB63-МАКС_1кв!AB63-МАКС_2кв!AB63-МАКС_3кв!AB63-МАКС_4кв!AB63,2)</f>
        <v>0</v>
      </c>
      <c r="AB63" s="15">
        <f>ROUND(МАКС_год!AC63-МАКС_1кв!AC63-МАКС_2кв!AC63-МАКС_3кв!AC63-МАКС_4кв!AC63,2)</f>
        <v>0</v>
      </c>
      <c r="AC63" s="15">
        <f>ROUND(МАКС_год!AD63-МАКС_1кв!AD63-МАКС_2кв!AD63-МАКС_3кв!AD63-МАКС_4кв!AD63,2)</f>
        <v>0</v>
      </c>
      <c r="AD63" s="15">
        <f>ROUND(МАКС_год!AE63-МАКС_1кв!AE63-МАКС_2кв!AE63-МАКС_3кв!AE63-МАКС_4кв!AE63,2)</f>
        <v>0</v>
      </c>
      <c r="AE63" s="15">
        <f>ROUND(МАКС_год!AG63-МАКС_1кв!AG63-МАКС_2кв!AG63-МАКС_3кв!AG63-МАКС_4кв!AG63,2)</f>
        <v>0</v>
      </c>
      <c r="AF63" s="15">
        <f>ROUND(МАКС_год!AH63-МАКС_1кв!AH63-МАКС_2кв!AH63-МАКС_3кв!AH63-МАКС_4кв!AH63,2)</f>
        <v>0</v>
      </c>
      <c r="AG63" s="15">
        <f>ROUND(МАКС_год!AI63-МАКС_1кв!AI63-МАКС_2кв!AI63-МАКС_3кв!AI63-МАКС_4кв!AI63,2)</f>
        <v>0</v>
      </c>
      <c r="AH63" s="15">
        <f>ROUND(МАКС_год!AJ63-МАКС_1кв!AJ63-МАКС_2кв!AJ63-МАКС_3кв!AJ63-МАКС_4кв!AJ63,2)</f>
        <v>0</v>
      </c>
      <c r="AI63" s="15">
        <f>ROUND(МАКС_год!AK63-МАКС_1кв!AK63-МАКС_2кв!AK63-МАКС_3кв!AK63-МАКС_4кв!AK63,2)</f>
        <v>0</v>
      </c>
      <c r="AJ63" s="15">
        <f>ROUND(МАКС_год!AL63-МАКС_1кв!AL63-МАКС_2кв!AL63-МАКС_3кв!AL63-МАКС_4кв!AL63,2)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ROUND(МАКС_год!AB64-МАКС_1кв!AB64-МАКС_2кв!AB64-МАКС_3кв!AB64-МАКС_4кв!AB64,2)</f>
        <v>0</v>
      </c>
      <c r="AB64" s="14">
        <f>ROUND(МАКС_год!AC64-МАКС_1кв!AC64-МАКС_2кв!AC64-МАКС_3кв!AC64-МАКС_4кв!AC64,2)</f>
        <v>0</v>
      </c>
      <c r="AC64" s="14">
        <f>ROUND(МАКС_год!AD64-МАКС_1кв!AD64-МАКС_2кв!AD64-МАКС_3кв!AD64-МАКС_4кв!AD64,2)</f>
        <v>0</v>
      </c>
      <c r="AD64" s="14">
        <f>ROUND(МАКС_год!AE64-МАКС_1кв!AE64-МАКС_2кв!AE64-МАКС_3кв!AE64-МАКС_4кв!AE64,2)</f>
        <v>0</v>
      </c>
      <c r="AE64" s="14">
        <f>ROUND(МАКС_год!AG64-МАКС_1кв!AG64-МАКС_2кв!AG64-МАКС_3кв!AG64-МАКС_4кв!AG64,2)</f>
        <v>0</v>
      </c>
      <c r="AF64" s="14">
        <f>ROUND(МАКС_год!AH64-МАКС_1кв!AH64-МАКС_2кв!AH64-МАКС_3кв!AH64-МАКС_4кв!AH64,2)</f>
        <v>0</v>
      </c>
      <c r="AG64" s="14">
        <f>ROUND(МАКС_год!AI64-МАКС_1кв!AI64-МАКС_2кв!AI64-МАКС_3кв!AI64-МАКС_4кв!AI64,2)</f>
        <v>0</v>
      </c>
      <c r="AH64" s="14">
        <f>ROUND(МАКС_год!AJ64-МАКС_1кв!AJ64-МАКС_2кв!AJ64-МАКС_3кв!AJ64-МАКС_4кв!AJ64,2)</f>
        <v>0</v>
      </c>
      <c r="AI64" s="14">
        <f>ROUND(МАКС_год!AK64-МАКС_1кв!AK64-МАКС_2кв!AK64-МАКС_3кв!AK64-МАКС_4кв!AK64,2)</f>
        <v>0</v>
      </c>
      <c r="AJ64" s="15">
        <f>ROUND(МАКС_год!AL64-МАКС_1кв!AL64-МАКС_2кв!AL64-МАКС_3кв!AL64-МАКС_4кв!AL64,2)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ROUND(МАКС_год!AB65-МАКС_1кв!AB65-МАКС_2кв!AB65-МАКС_3кв!AB65-МАКС_4кв!AB65,2)</f>
        <v>0</v>
      </c>
      <c r="AB65" s="15">
        <f>ROUND(МАКС_год!AC65-МАКС_1кв!AC65-МАКС_2кв!AC65-МАКС_3кв!AC65-МАКС_4кв!AC65,2)</f>
        <v>0</v>
      </c>
      <c r="AC65" s="15">
        <f>ROUND(МАКС_год!AD65-МАКС_1кв!AD65-МАКС_2кв!AD65-МАКС_3кв!AD65-МАКС_4кв!AD65,2)</f>
        <v>0</v>
      </c>
      <c r="AD65" s="15">
        <f>ROUND(МАКС_год!AE65-МАКС_1кв!AE65-МАКС_2кв!AE65-МАКС_3кв!AE65-МАКС_4кв!AE65,2)</f>
        <v>0</v>
      </c>
      <c r="AE65" s="15">
        <f>ROUND(МАКС_год!AG65-МАКС_1кв!AG65-МАКС_2кв!AG65-МАКС_3кв!AG65-МАКС_4кв!AG65,2)</f>
        <v>0</v>
      </c>
      <c r="AF65" s="15">
        <f>ROUND(МАКС_год!AH65-МАКС_1кв!AH65-МАКС_2кв!AH65-МАКС_3кв!AH65-МАКС_4кв!AH65,2)</f>
        <v>0</v>
      </c>
      <c r="AG65" s="15">
        <f>ROUND(МАКС_год!AI65-МАКС_1кв!AI65-МАКС_2кв!AI65-МАКС_3кв!AI65-МАКС_4кв!AI65,2)</f>
        <v>0</v>
      </c>
      <c r="AH65" s="15">
        <f>ROUND(МАКС_год!AJ65-МАКС_1кв!AJ65-МАКС_2кв!AJ65-МАКС_3кв!AJ65-МАКС_4кв!AJ65,2)</f>
        <v>0</v>
      </c>
      <c r="AI65" s="15">
        <f>ROUND(МАКС_год!AK65-МАКС_1кв!AK65-МАКС_2кв!AK65-МАКС_3кв!AK65-МАКС_4кв!AK65,2)</f>
        <v>0</v>
      </c>
      <c r="AJ65" s="15">
        <f>ROUND(МАКС_год!AL65-МАКС_1кв!AL65-МАКС_2кв!AL65-МАКС_3кв!AL65-МАКС_4кв!AL65,2)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ROUND(МАКС_год!AB66-МАКС_1кв!AB66-МАКС_2кв!AB66-МАКС_3кв!AB66-МАКС_4кв!AB66,2)</f>
        <v>0</v>
      </c>
      <c r="AB66" s="14">
        <f>ROUND(МАКС_год!AC66-МАКС_1кв!AC66-МАКС_2кв!AC66-МАКС_3кв!AC66-МАКС_4кв!AC66,2)</f>
        <v>0</v>
      </c>
      <c r="AC66" s="14">
        <f>ROUND(МАКС_год!AD66-МАКС_1кв!AD66-МАКС_2кв!AD66-МАКС_3кв!AD66-МАКС_4кв!AD66,2)</f>
        <v>0</v>
      </c>
      <c r="AD66" s="14">
        <f>ROUND(МАКС_год!AE66-МАКС_1кв!AE66-МАКС_2кв!AE66-МАКС_3кв!AE66-МАКС_4кв!AE66,2)</f>
        <v>0</v>
      </c>
      <c r="AE66" s="14">
        <f>ROUND(МАКС_год!AG66-МАКС_1кв!AG66-МАКС_2кв!AG66-МАКС_3кв!AG66-МАКС_4кв!AG66,2)</f>
        <v>0</v>
      </c>
      <c r="AF66" s="14">
        <f>ROUND(МАКС_год!AH66-МАКС_1кв!AH66-МАКС_2кв!AH66-МАКС_3кв!AH66-МАКС_4кв!AH66,2)</f>
        <v>0</v>
      </c>
      <c r="AG66" s="14">
        <f>ROUND(МАКС_год!AI66-МАКС_1кв!AI66-МАКС_2кв!AI66-МАКС_3кв!AI66-МАКС_4кв!AI66,2)</f>
        <v>0</v>
      </c>
      <c r="AH66" s="14">
        <f>ROUND(МАКС_год!AJ66-МАКС_1кв!AJ66-МАКС_2кв!AJ66-МАКС_3кв!AJ66-МАКС_4кв!AJ66,2)</f>
        <v>0</v>
      </c>
      <c r="AI66" s="14">
        <f>ROUND(МАКС_год!AK66-МАКС_1кв!AK66-МАКС_2кв!AK66-МАКС_3кв!AK66-МАКС_4кв!AK66,2)</f>
        <v>0</v>
      </c>
      <c r="AJ66" s="15">
        <f>ROUND(МАКС_год!AL66-МАКС_1кв!AL66-МАКС_2кв!AL66-МАКС_3кв!AL66-МАКС_4кв!AL66,2)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ROUND(МАКС_год!AB67-МАКС_1кв!AB67-МАКС_2кв!AB67-МАКС_3кв!AB67-МАКС_4кв!AB67,2)</f>
        <v>0</v>
      </c>
      <c r="AB67" s="14">
        <f>ROUND(МАКС_год!AC67-МАКС_1кв!AC67-МАКС_2кв!AC67-МАКС_3кв!AC67-МАКС_4кв!AC67,2)</f>
        <v>0</v>
      </c>
      <c r="AC67" s="14">
        <f>ROUND(МАКС_год!AD67-МАКС_1кв!AD67-МАКС_2кв!AD67-МАКС_3кв!AD67-МАКС_4кв!AD67,2)</f>
        <v>0</v>
      </c>
      <c r="AD67" s="14">
        <f>ROUND(МАКС_год!AE67-МАКС_1кв!AE67-МАКС_2кв!AE67-МАКС_3кв!AE67-МАКС_4кв!AE67,2)</f>
        <v>0</v>
      </c>
      <c r="AE67" s="14">
        <f>ROUND(МАКС_год!AG67-МАКС_1кв!AG67-МАКС_2кв!AG67-МАКС_3кв!AG67-МАКС_4кв!AG67,2)</f>
        <v>0</v>
      </c>
      <c r="AF67" s="14">
        <f>ROUND(МАКС_год!AH67-МАКС_1кв!AH67-МАКС_2кв!AH67-МАКС_3кв!AH67-МАКС_4кв!AH67,2)</f>
        <v>0</v>
      </c>
      <c r="AG67" s="14">
        <f>ROUND(МАКС_год!AI67-МАКС_1кв!AI67-МАКС_2кв!AI67-МАКС_3кв!AI67-МАКС_4кв!AI67,2)</f>
        <v>0</v>
      </c>
      <c r="AH67" s="14">
        <f>ROUND(МАКС_год!AJ67-МАКС_1кв!AJ67-МАКС_2кв!AJ67-МАКС_3кв!AJ67-МАКС_4кв!AJ67,2)</f>
        <v>0</v>
      </c>
      <c r="AI67" s="14">
        <f>ROUND(МАКС_год!AK67-МАКС_1кв!AK67-МАКС_2кв!AK67-МАКС_3кв!AK67-МАКС_4кв!AK67,2)</f>
        <v>0</v>
      </c>
      <c r="AJ67" s="15">
        <f>ROUND(МАКС_год!AL67-МАКС_1кв!AL67-МАКС_2кв!AL67-МАКС_3кв!AL67-МАКС_4кв!AL67,2)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ROUND(МАКС_год!AB68-МАКС_1кв!AB68-МАКС_2кв!AB68-МАКС_3кв!AB68-МАКС_4кв!AB68,2)</f>
        <v>0</v>
      </c>
      <c r="AB68" s="14">
        <f>ROUND(МАКС_год!AC68-МАКС_1кв!AC68-МАКС_2кв!AC68-МАКС_3кв!AC68-МАКС_4кв!AC68,2)</f>
        <v>0</v>
      </c>
      <c r="AC68" s="14">
        <f>ROUND(МАКС_год!AD68-МАКС_1кв!AD68-МАКС_2кв!AD68-МАКС_3кв!AD68-МАКС_4кв!AD68,2)</f>
        <v>0</v>
      </c>
      <c r="AD68" s="14">
        <f>ROUND(МАКС_год!AE68-МАКС_1кв!AE68-МАКС_2кв!AE68-МАКС_3кв!AE68-МАКС_4кв!AE68,2)</f>
        <v>0</v>
      </c>
      <c r="AE68" s="14">
        <f>ROUND(МАКС_год!AG68-МАКС_1кв!AG68-МАКС_2кв!AG68-МАКС_3кв!AG68-МАКС_4кв!AG68,2)</f>
        <v>0</v>
      </c>
      <c r="AF68" s="14">
        <f>ROUND(МАКС_год!AH68-МАКС_1кв!AH68-МАКС_2кв!AH68-МАКС_3кв!AH68-МАКС_4кв!AH68,2)</f>
        <v>0</v>
      </c>
      <c r="AG68" s="14">
        <f>ROUND(МАКС_год!AI68-МАКС_1кв!AI68-МАКС_2кв!AI68-МАКС_3кв!AI68-МАКС_4кв!AI68,2)</f>
        <v>0</v>
      </c>
      <c r="AH68" s="14">
        <f>ROUND(МАКС_год!AJ68-МАКС_1кв!AJ68-МАКС_2кв!AJ68-МАКС_3кв!AJ68-МАКС_4кв!AJ68,2)</f>
        <v>0</v>
      </c>
      <c r="AI68" s="14">
        <f>ROUND(МАКС_год!AK68-МАКС_1кв!AK68-МАКС_2кв!AK68-МАКС_3кв!AK68-МАКС_4кв!AK68,2)</f>
        <v>0</v>
      </c>
      <c r="AJ68" s="15">
        <f>ROUND(МАКС_год!AL68-МАКС_1кв!AL68-МАКС_2кв!AL68-МАКС_3кв!AL68-МАКС_4кв!AL68,2)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ROUND(МАКС_год!AB69-МАКС_1кв!AB69-МАКС_2кв!AB69-МАКС_3кв!AB69-МАКС_4кв!AB69,2)</f>
        <v>0</v>
      </c>
      <c r="AB69" s="14">
        <f>ROUND(МАКС_год!AC69-МАКС_1кв!AC69-МАКС_2кв!AC69-МАКС_3кв!AC69-МАКС_4кв!AC69,2)</f>
        <v>0</v>
      </c>
      <c r="AC69" s="14">
        <f>ROUND(МАКС_год!AD69-МАКС_1кв!AD69-МАКС_2кв!AD69-МАКС_3кв!AD69-МАКС_4кв!AD69,2)</f>
        <v>0</v>
      </c>
      <c r="AD69" s="14">
        <f>ROUND(МАКС_год!AE69-МАКС_1кв!AE69-МАКС_2кв!AE69-МАКС_3кв!AE69-МАКС_4кв!AE69,2)</f>
        <v>0</v>
      </c>
      <c r="AE69" s="14">
        <f>ROUND(МАКС_год!AG69-МАКС_1кв!AG69-МАКС_2кв!AG69-МАКС_3кв!AG69-МАКС_4кв!AG69,2)</f>
        <v>0</v>
      </c>
      <c r="AF69" s="14">
        <f>ROUND(МАКС_год!AH69-МАКС_1кв!AH69-МАКС_2кв!AH69-МАКС_3кв!AH69-МАКС_4кв!AH69,2)</f>
        <v>0</v>
      </c>
      <c r="AG69" s="14">
        <f>ROUND(МАКС_год!AI69-МАКС_1кв!AI69-МАКС_2кв!AI69-МАКС_3кв!AI69-МАКС_4кв!AI69,2)</f>
        <v>0</v>
      </c>
      <c r="AH69" s="14">
        <f>ROUND(МАКС_год!AJ69-МАКС_1кв!AJ69-МАКС_2кв!AJ69-МАКС_3кв!AJ69-МАКС_4кв!AJ69,2)</f>
        <v>0</v>
      </c>
      <c r="AI69" s="14">
        <f>ROUND(МАКС_год!AK69-МАКС_1кв!AK69-МАКС_2кв!AK69-МАКС_3кв!AK69-МАКС_4кв!AK69,2)</f>
        <v>0</v>
      </c>
      <c r="AJ69" s="15">
        <f>ROUND(МАКС_год!AL69-МАКС_1кв!AL69-МАКС_2кв!AL69-МАКС_3кв!AL69-МАКС_4кв!AL69,2)</f>
        <v>0</v>
      </c>
    </row>
    <row r="70" spans="1:36" ht="40.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ROUND(МАКС_год!AB70-МАКС_1кв!AB70-МАКС_2кв!AB70-МАКС_3кв!AB70-МАКС_4кв!AB70,2)</f>
        <v>0</v>
      </c>
      <c r="AB70" s="14">
        <f>ROUND(МАКС_год!AC70-МАКС_1кв!AC70-МАКС_2кв!AC70-МАКС_3кв!AC70-МАКС_4кв!AC70,2)</f>
        <v>0</v>
      </c>
      <c r="AC70" s="14">
        <f>ROUND(МАКС_год!AD70-МАКС_1кв!AD70-МАКС_2кв!AD70-МАКС_3кв!AD70-МАКС_4кв!AD70,2)</f>
        <v>0</v>
      </c>
      <c r="AD70" s="14">
        <f>ROUND(МАКС_год!AE70-МАКС_1кв!AE70-МАКС_2кв!AE70-МАКС_3кв!AE70-МАКС_4кв!AE70,2)</f>
        <v>0</v>
      </c>
      <c r="AE70" s="14">
        <f>ROUND(МАКС_год!AG70-МАКС_1кв!AG70-МАКС_2кв!AG70-МАКС_3кв!AG70-МАКС_4кв!AG70,2)</f>
        <v>0</v>
      </c>
      <c r="AF70" s="14">
        <f>ROUND(МАКС_год!AH70-МАКС_1кв!AH70-МАКС_2кв!AH70-МАКС_3кв!AH70-МАКС_4кв!AH70,2)</f>
        <v>0</v>
      </c>
      <c r="AG70" s="14">
        <f>ROUND(МАКС_год!AI70-МАКС_1кв!AI70-МАКС_2кв!AI70-МАКС_3кв!AI70-МАКС_4кв!AI70,2)</f>
        <v>0</v>
      </c>
      <c r="AH70" s="14">
        <f>ROUND(МАКС_год!AJ70-МАКС_1кв!AJ70-МАКС_2кв!AJ70-МАКС_3кв!AJ70-МАКС_4кв!AJ70,2)</f>
        <v>0</v>
      </c>
      <c r="AI70" s="14">
        <f>ROUND(МАКС_год!AK70-МАКС_1кв!AK70-МАКС_2кв!AK70-МАКС_3кв!AK70-МАКС_4кв!AK70,2)</f>
        <v>0</v>
      </c>
      <c r="AJ70" s="15">
        <f>ROUND(МАКС_год!AL70-МАКС_1кв!AL70-МАКС_2кв!AL70-МАКС_3кв!AL70-МАКС_4кв!AL70,2)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ROUND(МАКС_год!AB71-МАКС_1кв!AB71-МАКС_2кв!AB71-МАКС_3кв!AB71-МАКС_4кв!AB71,2)</f>
        <v>0</v>
      </c>
      <c r="AB71" s="14">
        <f>ROUND(МАКС_год!AC71-МАКС_1кв!AC71-МАКС_2кв!AC71-МАКС_3кв!AC71-МАКС_4кв!AC71,2)</f>
        <v>0</v>
      </c>
      <c r="AC71" s="14">
        <f>ROUND(МАКС_год!AD71-МАКС_1кв!AD71-МАКС_2кв!AD71-МАКС_3кв!AD71-МАКС_4кв!AD71,2)</f>
        <v>0</v>
      </c>
      <c r="AD71" s="14">
        <f>ROUND(МАКС_год!AE71-МАКС_1кв!AE71-МАКС_2кв!AE71-МАКС_3кв!AE71-МАКС_4кв!AE71,2)</f>
        <v>0</v>
      </c>
      <c r="AE71" s="14">
        <f>ROUND(МАКС_год!AG71-МАКС_1кв!AG71-МАКС_2кв!AG71-МАКС_3кв!AG71-МАКС_4кв!AG71,2)</f>
        <v>0</v>
      </c>
      <c r="AF71" s="14">
        <f>ROUND(МАКС_год!AH71-МАКС_1кв!AH71-МАКС_2кв!AH71-МАКС_3кв!AH71-МАКС_4кв!AH71,2)</f>
        <v>0</v>
      </c>
      <c r="AG71" s="14">
        <f>ROUND(МАКС_год!AI71-МАКС_1кв!AI71-МАКС_2кв!AI71-МАКС_3кв!AI71-МАКС_4кв!AI71,2)</f>
        <v>0</v>
      </c>
      <c r="AH71" s="14">
        <f>ROUND(МАКС_год!AJ71-МАКС_1кв!AJ71-МАКС_2кв!AJ71-МАКС_3кв!AJ71-МАКС_4кв!AJ71,2)</f>
        <v>0</v>
      </c>
      <c r="AI71" s="14">
        <f>ROUND(МАКС_год!AK71-МАКС_1кв!AK71-МАКС_2кв!AK71-МАКС_3кв!AK71-МАКС_4кв!AK71,2)</f>
        <v>0</v>
      </c>
      <c r="AJ71" s="15">
        <f>ROUND(МАКС_год!AL71-МАКС_1кв!AL71-МАКС_2кв!AL71-МАКС_3кв!AL71-МАКС_4кв!AL71,2)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ROUND(МАКС_год!AB72-МАКС_1кв!AB72-МАКС_2кв!AB72-МАКС_3кв!AB72-МАКС_4кв!AB72,2)</f>
        <v>0</v>
      </c>
      <c r="AB72" s="15">
        <f>ROUND(МАКС_год!AC72-МАКС_1кв!AC72-МАКС_2кв!AC72-МАКС_3кв!AC72-МАКС_4кв!AC72,2)</f>
        <v>0</v>
      </c>
      <c r="AC72" s="15">
        <f>ROUND(МАКС_год!AD72-МАКС_1кв!AD72-МАКС_2кв!AD72-МАКС_3кв!AD72-МАКС_4кв!AD72,2)</f>
        <v>0</v>
      </c>
      <c r="AD72" s="15">
        <f>ROUND(МАКС_год!AE72-МАКС_1кв!AE72-МАКС_2кв!AE72-МАКС_3кв!AE72-МАКС_4кв!AE72,2)</f>
        <v>0</v>
      </c>
      <c r="AE72" s="15">
        <f>ROUND(МАКС_год!AG72-МАКС_1кв!AG72-МАКС_2кв!AG72-МАКС_3кв!AG72-МАКС_4кв!AG72,2)</f>
        <v>0</v>
      </c>
      <c r="AF72" s="15">
        <f>ROUND(МАКС_год!AH72-МАКС_1кв!AH72-МАКС_2кв!AH72-МАКС_3кв!AH72-МАКС_4кв!AH72,2)</f>
        <v>0</v>
      </c>
      <c r="AG72" s="15">
        <f>ROUND(МАКС_год!AI72-МАКС_1кв!AI72-МАКС_2кв!AI72-МАКС_3кв!AI72-МАКС_4кв!AI72,2)</f>
        <v>0</v>
      </c>
      <c r="AH72" s="15">
        <f>ROUND(МАКС_год!AJ72-МАКС_1кв!AJ72-МАКС_2кв!AJ72-МАКС_3кв!AJ72-МАКС_4кв!AJ72,2)</f>
        <v>0</v>
      </c>
      <c r="AI72" s="15">
        <f>ROUND(МАКС_год!AK72-МАКС_1кв!AK72-МАКС_2кв!AK72-МАКС_3кв!AK72-МАКС_4кв!AK72,2)</f>
        <v>0</v>
      </c>
      <c r="AJ72" s="15">
        <f>ROUND(МАКС_год!AL72-МАКС_1кв!AL72-МАКС_2кв!AL72-МАКС_3кв!AL72-МАКС_4кв!AL72,2)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ROUND(МАКС_год!AB73-МАКС_1кв!AB73-МАКС_2кв!AB73-МАКС_3кв!AB73-МАКС_4кв!AB73,2)</f>
        <v>0</v>
      </c>
      <c r="AB73" s="14">
        <f>ROUND(МАКС_год!AC73-МАКС_1кв!AC73-МАКС_2кв!AC73-МАКС_3кв!AC73-МАКС_4кв!AC73,2)</f>
        <v>0</v>
      </c>
      <c r="AC73" s="14">
        <f>ROUND(МАКС_год!AD73-МАКС_1кв!AD73-МАКС_2кв!AD73-МАКС_3кв!AD73-МАКС_4кв!AD73,2)</f>
        <v>0</v>
      </c>
      <c r="AD73" s="14">
        <f>ROUND(МАКС_год!AE73-МАКС_1кв!AE73-МАКС_2кв!AE73-МАКС_3кв!AE73-МАКС_4кв!AE73,2)</f>
        <v>0</v>
      </c>
      <c r="AE73" s="14">
        <f>ROUND(МАКС_год!AG73-МАКС_1кв!AG73-МАКС_2кв!AG73-МАКС_3кв!AG73-МАКС_4кв!AG73,2)</f>
        <v>0</v>
      </c>
      <c r="AF73" s="14">
        <f>ROUND(МАКС_год!AH73-МАКС_1кв!AH73-МАКС_2кв!AH73-МАКС_3кв!AH73-МАКС_4кв!AH73,2)</f>
        <v>0</v>
      </c>
      <c r="AG73" s="14">
        <f>ROUND(МАКС_год!AI73-МАКС_1кв!AI73-МАКС_2кв!AI73-МАКС_3кв!AI73-МАКС_4кв!AI73,2)</f>
        <v>0</v>
      </c>
      <c r="AH73" s="14">
        <f>ROUND(МАКС_год!AJ73-МАКС_1кв!AJ73-МАКС_2кв!AJ73-МАКС_3кв!AJ73-МАКС_4кв!AJ73,2)</f>
        <v>0</v>
      </c>
      <c r="AI73" s="14">
        <f>ROUND(МАКС_год!AK73-МАКС_1кв!AK73-МАКС_2кв!AK73-МАКС_3кв!AK73-МАКС_4кв!AK73,2)</f>
        <v>0</v>
      </c>
      <c r="AJ73" s="15">
        <f>ROUND(МАКС_год!AL73-МАКС_1кв!AL73-МАКС_2кв!AL73-МАКС_3кв!AL73-МАКС_4кв!AL73,2)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ROUND(МАКС_год!AB74-МАКС_1кв!AB74-МАКС_2кв!AB74-МАКС_3кв!AB74-МАКС_4кв!AB74,2)</f>
        <v>0</v>
      </c>
      <c r="AB74" s="14">
        <f>ROUND(МАКС_год!AC74-МАКС_1кв!AC74-МАКС_2кв!AC74-МАКС_3кв!AC74-МАКС_4кв!AC74,2)</f>
        <v>0</v>
      </c>
      <c r="AC74" s="14">
        <f>ROUND(МАКС_год!AD74-МАКС_1кв!AD74-МАКС_2кв!AD74-МАКС_3кв!AD74-МАКС_4кв!AD74,2)</f>
        <v>0</v>
      </c>
      <c r="AD74" s="14">
        <f>ROUND(МАКС_год!AE74-МАКС_1кв!AE74-МАКС_2кв!AE74-МАКС_3кв!AE74-МАКС_4кв!AE74,2)</f>
        <v>0</v>
      </c>
      <c r="AE74" s="14">
        <f>ROUND(МАКС_год!AG74-МАКС_1кв!AG74-МАКС_2кв!AG74-МАКС_3кв!AG74-МАКС_4кв!AG74,2)</f>
        <v>0</v>
      </c>
      <c r="AF74" s="14">
        <f>ROUND(МАКС_год!AH74-МАКС_1кв!AH74-МАКС_2кв!AH74-МАКС_3кв!AH74-МАКС_4кв!AH74,2)</f>
        <v>0</v>
      </c>
      <c r="AG74" s="14">
        <f>ROUND(МАКС_год!AI74-МАКС_1кв!AI74-МАКС_2кв!AI74-МАКС_3кв!AI74-МАКС_4кв!AI74,2)</f>
        <v>0</v>
      </c>
      <c r="AH74" s="14">
        <f>ROUND(МАКС_год!AJ74-МАКС_1кв!AJ74-МАКС_2кв!AJ74-МАКС_3кв!AJ74-МАКС_4кв!AJ74,2)</f>
        <v>0</v>
      </c>
      <c r="AI74" s="14">
        <f>ROUND(МАКС_год!AK74-МАКС_1кв!AK74-МАКС_2кв!AK74-МАКС_3кв!AK74-МАКС_4кв!AK74,2)</f>
        <v>0</v>
      </c>
      <c r="AJ74" s="15">
        <f>ROUND(МАКС_год!AL74-МАКС_1кв!AL74-МАКС_2кв!AL74-МАКС_3кв!AL74-МАКС_4кв!AL74,2)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ROUND(МАКС_год!AB75-МАКС_1кв!AB75-МАКС_2кв!AB75-МАКС_3кв!AB75-МАКС_4кв!AB75,2)</f>
        <v>0</v>
      </c>
      <c r="AB75" s="14">
        <f>ROUND(МАКС_год!AC75-МАКС_1кв!AC75-МАКС_2кв!AC75-МАКС_3кв!AC75-МАКС_4кв!AC75,2)</f>
        <v>0</v>
      </c>
      <c r="AC75" s="14">
        <f>ROUND(МАКС_год!AD75-МАКС_1кв!AD75-МАКС_2кв!AD75-МАКС_3кв!AD75-МАКС_4кв!AD75,2)</f>
        <v>0</v>
      </c>
      <c r="AD75" s="14">
        <f>ROUND(МАКС_год!AE75-МАКС_1кв!AE75-МАКС_2кв!AE75-МАКС_3кв!AE75-МАКС_4кв!AE75,2)</f>
        <v>0</v>
      </c>
      <c r="AE75" s="14">
        <f>ROUND(МАКС_год!AG75-МАКС_1кв!AG75-МАКС_2кв!AG75-МАКС_3кв!AG75-МАКС_4кв!AG75,2)</f>
        <v>0</v>
      </c>
      <c r="AF75" s="14">
        <f>ROUND(МАКС_год!AH75-МАКС_1кв!AH75-МАКС_2кв!AH75-МАКС_3кв!AH75-МАКС_4кв!AH75,2)</f>
        <v>0</v>
      </c>
      <c r="AG75" s="14">
        <f>ROUND(МАКС_год!AI75-МАКС_1кв!AI75-МАКС_2кв!AI75-МАКС_3кв!AI75-МАКС_4кв!AI75,2)</f>
        <v>0</v>
      </c>
      <c r="AH75" s="14">
        <f>ROUND(МАКС_год!AJ75-МАКС_1кв!AJ75-МАКС_2кв!AJ75-МАКС_3кв!AJ75-МАКС_4кв!AJ75,2)</f>
        <v>0</v>
      </c>
      <c r="AI75" s="14">
        <f>ROUND(МАКС_год!AK75-МАКС_1кв!AK75-МАКС_2кв!AK75-МАКС_3кв!AK75-МАКС_4кв!AK75,2)</f>
        <v>0</v>
      </c>
      <c r="AJ75" s="15">
        <f>ROUND(МАКС_год!AL75-МАКС_1кв!AL75-МАКС_2кв!AL75-МАКС_3кв!AL75-МАКС_4кв!AL75,2)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ROUND(МАКС_год!AB76-МАКС_1кв!AB76-МАКС_2кв!AB76-МАКС_3кв!AB76-МАКС_4кв!AB76,2)</f>
        <v>0</v>
      </c>
      <c r="AB76" s="14">
        <f>ROUND(МАКС_год!AC76-МАКС_1кв!AC76-МАКС_2кв!AC76-МАКС_3кв!AC76-МАКС_4кв!AC76,2)</f>
        <v>0</v>
      </c>
      <c r="AC76" s="14">
        <f>ROUND(МАКС_год!AD76-МАКС_1кв!AD76-МАКС_2кв!AD76-МАКС_3кв!AD76-МАКС_4кв!AD76,2)</f>
        <v>0</v>
      </c>
      <c r="AD76" s="14">
        <f>ROUND(МАКС_год!AE76-МАКС_1кв!AE76-МАКС_2кв!AE76-МАКС_3кв!AE76-МАКС_4кв!AE76,2)</f>
        <v>0</v>
      </c>
      <c r="AE76" s="14">
        <f>ROUND(МАКС_год!AG76-МАКС_1кв!AG76-МАКС_2кв!AG76-МАКС_3кв!AG76-МАКС_4кв!AG76,2)</f>
        <v>0</v>
      </c>
      <c r="AF76" s="14">
        <f>ROUND(МАКС_год!AH76-МАКС_1кв!AH76-МАКС_2кв!AH76-МАКС_3кв!AH76-МАКС_4кв!AH76,2)</f>
        <v>0</v>
      </c>
      <c r="AG76" s="14">
        <f>ROUND(МАКС_год!AI76-МАКС_1кв!AI76-МАКС_2кв!AI76-МАКС_3кв!AI76-МАКС_4кв!AI76,2)</f>
        <v>0</v>
      </c>
      <c r="AH76" s="14">
        <f>ROUND(МАКС_год!AJ76-МАКС_1кв!AJ76-МАКС_2кв!AJ76-МАКС_3кв!AJ76-МАКС_4кв!AJ76,2)</f>
        <v>0</v>
      </c>
      <c r="AI76" s="14">
        <f>ROUND(МАКС_год!AK76-МАКС_1кв!AK76-МАКС_2кв!AK76-МАКС_3кв!AK76-МАКС_4кв!AK76,2)</f>
        <v>0</v>
      </c>
      <c r="AJ76" s="15">
        <f>ROUND(МАКС_год!AL76-МАКС_1кв!AL76-МАКС_2кв!AL76-МАКС_3кв!AL76-МАКС_4кв!AL76,2)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ROUND(МАКС_год!AB77-МАКС_1кв!AB77-МАКС_2кв!AB77-МАКС_3кв!AB77-МАКС_4кв!AB77,2)</f>
        <v>0</v>
      </c>
      <c r="AB77" s="14">
        <f>ROUND(МАКС_год!AC77-МАКС_1кв!AC77-МАКС_2кв!AC77-МАКС_3кв!AC77-МАКС_4кв!AC77,2)</f>
        <v>0</v>
      </c>
      <c r="AC77" s="14">
        <f>ROUND(МАКС_год!AD77-МАКС_1кв!AD77-МАКС_2кв!AD77-МАКС_3кв!AD77-МАКС_4кв!AD77,2)</f>
        <v>0</v>
      </c>
      <c r="AD77" s="14">
        <f>ROUND(МАКС_год!AE77-МАКС_1кв!AE77-МАКС_2кв!AE77-МАКС_3кв!AE77-МАКС_4кв!AE77,2)</f>
        <v>0</v>
      </c>
      <c r="AE77" s="14">
        <f>ROUND(МАКС_год!AG77-МАКС_1кв!AG77-МАКС_2кв!AG77-МАКС_3кв!AG77-МАКС_4кв!AG77,2)</f>
        <v>0</v>
      </c>
      <c r="AF77" s="14">
        <f>ROUND(МАКС_год!AH77-МАКС_1кв!AH77-МАКС_2кв!AH77-МАКС_3кв!AH77-МАКС_4кв!AH77,2)</f>
        <v>0</v>
      </c>
      <c r="AG77" s="14">
        <f>ROUND(МАКС_год!AI77-МАКС_1кв!AI77-МАКС_2кв!AI77-МАКС_3кв!AI77-МАКС_4кв!AI77,2)</f>
        <v>0</v>
      </c>
      <c r="AH77" s="14">
        <f>ROUND(МАКС_год!AJ77-МАКС_1кв!AJ77-МАКС_2кв!AJ77-МАКС_3кв!AJ77-МАКС_4кв!AJ77,2)</f>
        <v>0</v>
      </c>
      <c r="AI77" s="14">
        <f>ROUND(МАКС_год!AK77-МАКС_1кв!AK77-МАКС_2кв!AK77-МАКС_3кв!AK77-МАКС_4кв!AK77,2)</f>
        <v>0</v>
      </c>
      <c r="AJ77" s="15">
        <f>ROUND(МАКС_год!AL77-МАКС_1кв!AL77-МАКС_2кв!AL77-МАКС_3кв!AL77-МАКС_4кв!AL77,2)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ROUND(МАКС_год!AB78-МАКС_1кв!AB78-МАКС_2кв!AB78-МАКС_3кв!AB78-МАКС_4кв!AB78,2)</f>
        <v>0</v>
      </c>
      <c r="AB78" s="14">
        <f>ROUND(МАКС_год!AC78-МАКС_1кв!AC78-МАКС_2кв!AC78-МАКС_3кв!AC78-МАКС_4кв!AC78,2)</f>
        <v>0</v>
      </c>
      <c r="AC78" s="14">
        <f>ROUND(МАКС_год!AD78-МАКС_1кв!AD78-МАКС_2кв!AD78-МАКС_3кв!AD78-МАКС_4кв!AD78,2)</f>
        <v>0</v>
      </c>
      <c r="AD78" s="14">
        <f>ROUND(МАКС_год!AE78-МАКС_1кв!AE78-МАКС_2кв!AE78-МАКС_3кв!AE78-МАКС_4кв!AE78,2)</f>
        <v>0</v>
      </c>
      <c r="AE78" s="14">
        <f>ROUND(МАКС_год!AG78-МАКС_1кв!AG78-МАКС_2кв!AG78-МАКС_3кв!AG78-МАКС_4кв!AG78,2)</f>
        <v>0</v>
      </c>
      <c r="AF78" s="14">
        <f>ROUND(МАКС_год!AH78-МАКС_1кв!AH78-МАКС_2кв!AH78-МАКС_3кв!AH78-МАКС_4кв!AH78,2)</f>
        <v>0</v>
      </c>
      <c r="AG78" s="14">
        <f>ROUND(МАКС_год!AI78-МАКС_1кв!AI78-МАКС_2кв!AI78-МАКС_3кв!AI78-МАКС_4кв!AI78,2)</f>
        <v>0</v>
      </c>
      <c r="AH78" s="14">
        <f>ROUND(МАКС_год!AJ78-МАКС_1кв!AJ78-МАКС_2кв!AJ78-МАКС_3кв!AJ78-МАКС_4кв!AJ78,2)</f>
        <v>0</v>
      </c>
      <c r="AI78" s="14">
        <f>ROUND(МАКС_год!AK78-МАКС_1кв!AK78-МАКС_2кв!AK78-МАКС_3кв!AK78-МАКС_4кв!AK78,2)</f>
        <v>0</v>
      </c>
      <c r="AJ78" s="15">
        <f>ROUND(МАКС_год!AL78-МАКС_1кв!AL78-МАКС_2кв!AL78-МАКС_3кв!AL78-МАКС_4кв!AL78,2)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ROUND(МАКС_год!AB79-МАКС_1кв!AB79-МАКС_2кв!AB79-МАКС_3кв!AB79-МАКС_4кв!AB79,2)</f>
        <v>0</v>
      </c>
      <c r="AB79" s="14">
        <f>ROUND(МАКС_год!AC79-МАКС_1кв!AC79-МАКС_2кв!AC79-МАКС_3кв!AC79-МАКС_4кв!AC79,2)</f>
        <v>0</v>
      </c>
      <c r="AC79" s="14">
        <f>ROUND(МАКС_год!AD79-МАКС_1кв!AD79-МАКС_2кв!AD79-МАКС_3кв!AD79-МАКС_4кв!AD79,2)</f>
        <v>0</v>
      </c>
      <c r="AD79" s="14">
        <f>ROUND(МАКС_год!AE79-МАКС_1кв!AE79-МАКС_2кв!AE79-МАКС_3кв!AE79-МАКС_4кв!AE79,2)</f>
        <v>0</v>
      </c>
      <c r="AE79" s="14">
        <f>ROUND(МАКС_год!AG79-МАКС_1кв!AG79-МАКС_2кв!AG79-МАКС_3кв!AG79-МАКС_4кв!AG79,2)</f>
        <v>0</v>
      </c>
      <c r="AF79" s="14">
        <f>ROUND(МАКС_год!AH79-МАКС_1кв!AH79-МАКС_2кв!AH79-МАКС_3кв!AH79-МАКС_4кв!AH79,2)</f>
        <v>0</v>
      </c>
      <c r="AG79" s="14">
        <f>ROUND(МАКС_год!AI79-МАКС_1кв!AI79-МАКС_2кв!AI79-МАКС_3кв!AI79-МАКС_4кв!AI79,2)</f>
        <v>0</v>
      </c>
      <c r="AH79" s="14">
        <f>ROUND(МАКС_год!AJ79-МАКС_1кв!AJ79-МАКС_2кв!AJ79-МАКС_3кв!AJ79-МАКС_4кв!AJ79,2)</f>
        <v>0</v>
      </c>
      <c r="AI79" s="14">
        <f>ROUND(МАКС_год!AK79-МАКС_1кв!AK79-МАКС_2кв!AK79-МАКС_3кв!AK79-МАКС_4кв!AK79,2)</f>
        <v>0</v>
      </c>
      <c r="AJ79" s="15">
        <f>ROUND(МАКС_год!AL79-МАКС_1кв!AL79-МАКС_2кв!AL79-МАКС_3кв!AL79-МАКС_4кв!AL79,2)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ROUND(МАКС_год!AB80-МАКС_1кв!AB80-МАКС_2кв!AB80-МАКС_3кв!AB80-МАКС_4кв!AB80,2)</f>
        <v>0</v>
      </c>
      <c r="AB80" s="14">
        <f>ROUND(МАКС_год!AC80-МАКС_1кв!AC80-МАКС_2кв!AC80-МАКС_3кв!AC80-МАКС_4кв!AC80,2)</f>
        <v>0</v>
      </c>
      <c r="AC80" s="14">
        <f>ROUND(МАКС_год!AD80-МАКС_1кв!AD80-МАКС_2кв!AD80-МАКС_3кв!AD80-МАКС_4кв!AD80,2)</f>
        <v>0</v>
      </c>
      <c r="AD80" s="14">
        <f>ROUND(МАКС_год!AE80-МАКС_1кв!AE80-МАКС_2кв!AE80-МАКС_3кв!AE80-МАКС_4кв!AE80,2)</f>
        <v>0</v>
      </c>
      <c r="AE80" s="14">
        <f>ROUND(МАКС_год!AG80-МАКС_1кв!AG80-МАКС_2кв!AG80-МАКС_3кв!AG80-МАКС_4кв!AG80,2)</f>
        <v>0</v>
      </c>
      <c r="AF80" s="14">
        <f>ROUND(МАКС_год!AH80-МАКС_1кв!AH80-МАКС_2кв!AH80-МАКС_3кв!AH80-МАКС_4кв!AH80,2)</f>
        <v>0</v>
      </c>
      <c r="AG80" s="14">
        <f>ROUND(МАКС_год!AI80-МАКС_1кв!AI80-МАКС_2кв!AI80-МАКС_3кв!AI80-МАКС_4кв!AI80,2)</f>
        <v>0</v>
      </c>
      <c r="AH80" s="14">
        <f>ROUND(МАКС_год!AJ80-МАКС_1кв!AJ80-МАКС_2кв!AJ80-МАКС_3кв!AJ80-МАКС_4кв!AJ80,2)</f>
        <v>0</v>
      </c>
      <c r="AI80" s="14">
        <f>ROUND(МАКС_год!AK80-МАКС_1кв!AK80-МАКС_2кв!AK80-МАКС_3кв!AK80-МАКС_4кв!AK80,2)</f>
        <v>0</v>
      </c>
      <c r="AJ80" s="15">
        <f>ROUND(МАКС_год!AL80-МАКС_1кв!AL80-МАКС_2кв!AL80-МАКС_3кв!AL80-МАКС_4кв!AL80,2)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ROUND(МАКС_год!AB81-МАКС_1кв!AB81-МАКС_2кв!AB81-МАКС_3кв!AB81-МАКС_4кв!AB81,2)</f>
        <v>0</v>
      </c>
      <c r="AB81" s="14">
        <f>ROUND(МАКС_год!AC81-МАКС_1кв!AC81-МАКС_2кв!AC81-МАКС_3кв!AC81-МАКС_4кв!AC81,2)</f>
        <v>0</v>
      </c>
      <c r="AC81" s="14">
        <f>ROUND(МАКС_год!AD81-МАКС_1кв!AD81-МАКС_2кв!AD81-МАКС_3кв!AD81-МАКС_4кв!AD81,2)</f>
        <v>0</v>
      </c>
      <c r="AD81" s="14">
        <f>ROUND(МАКС_год!AE81-МАКС_1кв!AE81-МАКС_2кв!AE81-МАКС_3кв!AE81-МАКС_4кв!AE81,2)</f>
        <v>0</v>
      </c>
      <c r="AE81" s="14">
        <f>ROUND(МАКС_год!AG81-МАКС_1кв!AG81-МАКС_2кв!AG81-МАКС_3кв!AG81-МАКС_4кв!AG81,2)</f>
        <v>0</v>
      </c>
      <c r="AF81" s="14">
        <f>ROUND(МАКС_год!AH81-МАКС_1кв!AH81-МАКС_2кв!AH81-МАКС_3кв!AH81-МАКС_4кв!AH81,2)</f>
        <v>0</v>
      </c>
      <c r="AG81" s="14">
        <f>ROUND(МАКС_год!AI81-МАКС_1кв!AI81-МАКС_2кв!AI81-МАКС_3кв!AI81-МАКС_4кв!AI81,2)</f>
        <v>0</v>
      </c>
      <c r="AH81" s="14">
        <f>ROUND(МАКС_год!AJ81-МАКС_1кв!AJ81-МАКС_2кв!AJ81-МАКС_3кв!AJ81-МАКС_4кв!AJ81,2)</f>
        <v>0</v>
      </c>
      <c r="AI81" s="14">
        <f>ROUND(МАКС_год!AK81-МАКС_1кв!AK81-МАКС_2кв!AK81-МАКС_3кв!AK81-МАКС_4кв!AK81,2)</f>
        <v>0</v>
      </c>
      <c r="AJ81" s="15">
        <f>ROUND(МАКС_год!AL81-МАКС_1кв!AL81-МАКС_2кв!AL81-МАКС_3кв!AL81-МАКС_4кв!AL81,2)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ROUND(МАКС_год!AB82-МАКС_1кв!AB82-МАКС_2кв!AB82-МАКС_3кв!AB82-МАКС_4кв!AB82,2)</f>
        <v>0</v>
      </c>
      <c r="AB82" s="14">
        <f>ROUND(МАКС_год!AC82-МАКС_1кв!AC82-МАКС_2кв!AC82-МАКС_3кв!AC82-МАКС_4кв!AC82,2)</f>
        <v>0</v>
      </c>
      <c r="AC82" s="14">
        <f>ROUND(МАКС_год!AD82-МАКС_1кв!AD82-МАКС_2кв!AD82-МАКС_3кв!AD82-МАКС_4кв!AD82,2)</f>
        <v>0</v>
      </c>
      <c r="AD82" s="14">
        <f>ROUND(МАКС_год!AE82-МАКС_1кв!AE82-МАКС_2кв!AE82-МАКС_3кв!AE82-МАКС_4кв!AE82,2)</f>
        <v>0</v>
      </c>
      <c r="AE82" s="14">
        <f>ROUND(МАКС_год!AG82-МАКС_1кв!AG82-МАКС_2кв!AG82-МАКС_3кв!AG82-МАКС_4кв!AG82,2)</f>
        <v>0</v>
      </c>
      <c r="AF82" s="14">
        <f>ROUND(МАКС_год!AH82-МАКС_1кв!AH82-МАКС_2кв!AH82-МАКС_3кв!AH82-МАКС_4кв!AH82,2)</f>
        <v>0</v>
      </c>
      <c r="AG82" s="14">
        <f>ROUND(МАКС_год!AI82-МАКС_1кв!AI82-МАКС_2кв!AI82-МАКС_3кв!AI82-МАКС_4кв!AI82,2)</f>
        <v>0</v>
      </c>
      <c r="AH82" s="14">
        <f>ROUND(МАКС_год!AJ82-МАКС_1кв!AJ82-МАКС_2кв!AJ82-МАКС_3кв!AJ82-МАКС_4кв!AJ82,2)</f>
        <v>0</v>
      </c>
      <c r="AI82" s="14">
        <f>ROUND(МАКС_год!AK82-МАКС_1кв!AK82-МАКС_2кв!AK82-МАКС_3кв!AK82-МАКС_4кв!AK82,2)</f>
        <v>0</v>
      </c>
      <c r="AJ82" s="15">
        <f>ROUND(МАКС_год!AL82-МАКС_1кв!AL82-МАКС_2кв!AL82-МАКС_3кв!AL82-МАКС_4кв!AL82,2)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ROUND(МАКС_год!AB83-МАКС_1кв!AB83-МАКС_2кв!AB83-МАКС_3кв!AB83-МАКС_4кв!AB83,2)</f>
        <v>0</v>
      </c>
      <c r="AB83" s="14">
        <f>ROUND(МАКС_год!AC83-МАКС_1кв!AC83-МАКС_2кв!AC83-МАКС_3кв!AC83-МАКС_4кв!AC83,2)</f>
        <v>0</v>
      </c>
      <c r="AC83" s="14">
        <f>ROUND(МАКС_год!AD83-МАКС_1кв!AD83-МАКС_2кв!AD83-МАКС_3кв!AD83-МАКС_4кв!AD83,2)</f>
        <v>0</v>
      </c>
      <c r="AD83" s="14">
        <f>ROUND(МАКС_год!AE83-МАКС_1кв!AE83-МАКС_2кв!AE83-МАКС_3кв!AE83-МАКС_4кв!AE83,2)</f>
        <v>0</v>
      </c>
      <c r="AE83" s="14">
        <f>ROUND(МАКС_год!AG83-МАКС_1кв!AG83-МАКС_2кв!AG83-МАКС_3кв!AG83-МАКС_4кв!AG83,2)</f>
        <v>0</v>
      </c>
      <c r="AF83" s="14">
        <f>ROUND(МАКС_год!AH83-МАКС_1кв!AH83-МАКС_2кв!AH83-МАКС_3кв!AH83-МАКС_4кв!AH83,2)</f>
        <v>0</v>
      </c>
      <c r="AG83" s="14">
        <f>ROUND(МАКС_год!AI83-МАКС_1кв!AI83-МАКС_2кв!AI83-МАКС_3кв!AI83-МАКС_4кв!AI83,2)</f>
        <v>0</v>
      </c>
      <c r="AH83" s="14">
        <f>ROUND(МАКС_год!AJ83-МАКС_1кв!AJ83-МАКС_2кв!AJ83-МАКС_3кв!AJ83-МАКС_4кв!AJ83,2)</f>
        <v>0</v>
      </c>
      <c r="AI83" s="14">
        <f>ROUND(МАКС_год!AK83-МАКС_1кв!AK83-МАКС_2кв!AK83-МАКС_3кв!AK83-МАКС_4кв!AK83,2)</f>
        <v>0</v>
      </c>
      <c r="AJ83" s="15">
        <f>ROUND(МАКС_год!AL83-МАКС_1кв!AL83-МАКС_2кв!AL83-МАКС_3кв!AL83-МАКС_4кв!AL83,2)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ROUND(МАКС_год!AB84-МАКС_1кв!AB84-МАКС_2кв!AB84-МАКС_3кв!AB84-МАКС_4кв!AB84,2)</f>
        <v>0</v>
      </c>
      <c r="AB84" s="14">
        <f>ROUND(МАКС_год!AC84-МАКС_1кв!AC84-МАКС_2кв!AC84-МАКС_3кв!AC84-МАКС_4кв!AC84,2)</f>
        <v>0</v>
      </c>
      <c r="AC84" s="14">
        <f>ROUND(МАКС_год!AD84-МАКС_1кв!AD84-МАКС_2кв!AD84-МАКС_3кв!AD84-МАКС_4кв!AD84,2)</f>
        <v>0</v>
      </c>
      <c r="AD84" s="14">
        <f>ROUND(МАКС_год!AE84-МАКС_1кв!AE84-МАКС_2кв!AE84-МАКС_3кв!AE84-МАКС_4кв!AE84,2)</f>
        <v>0</v>
      </c>
      <c r="AE84" s="14">
        <f>ROUND(МАКС_год!AG84-МАКС_1кв!AG84-МАКС_2кв!AG84-МАКС_3кв!AG84-МАКС_4кв!AG84,2)</f>
        <v>0</v>
      </c>
      <c r="AF84" s="14">
        <f>ROUND(МАКС_год!AH84-МАКС_1кв!AH84-МАКС_2кв!AH84-МАКС_3кв!AH84-МАКС_4кв!AH84,2)</f>
        <v>0</v>
      </c>
      <c r="AG84" s="14">
        <f>ROUND(МАКС_год!AI84-МАКС_1кв!AI84-МАКС_2кв!AI84-МАКС_3кв!AI84-МАКС_4кв!AI84,2)</f>
        <v>0</v>
      </c>
      <c r="AH84" s="14">
        <f>ROUND(МАКС_год!AJ84-МАКС_1кв!AJ84-МАКС_2кв!AJ84-МАКС_3кв!AJ84-МАКС_4кв!AJ84,2)</f>
        <v>0</v>
      </c>
      <c r="AI84" s="14">
        <f>ROUND(МАКС_год!AK84-МАКС_1кв!AK84-МАКС_2кв!AK84-МАКС_3кв!AK84-МАКС_4кв!AK84,2)</f>
        <v>0</v>
      </c>
      <c r="AJ84" s="15">
        <f>ROUND(МАКС_год!AL84-МАКС_1кв!AL84-МАКС_2кв!AL84-МАКС_3кв!AL84-МАКС_4кв!AL84,2)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ROUND(МАКС_год!AB85-МАКС_1кв!AB85-МАКС_2кв!AB85-МАКС_3кв!AB85-МАКС_4кв!AB85,2)</f>
        <v>0</v>
      </c>
      <c r="AB85" s="14">
        <f>ROUND(МАКС_год!AC85-МАКС_1кв!AC85-МАКС_2кв!AC85-МАКС_3кв!AC85-МАКС_4кв!AC85,2)</f>
        <v>0</v>
      </c>
      <c r="AC85" s="14">
        <f>ROUND(МАКС_год!AD85-МАКС_1кв!AD85-МАКС_2кв!AD85-МАКС_3кв!AD85-МАКС_4кв!AD85,2)</f>
        <v>0</v>
      </c>
      <c r="AD85" s="14">
        <f>ROUND(МАКС_год!AE85-МАКС_1кв!AE85-МАКС_2кв!AE85-МАКС_3кв!AE85-МАКС_4кв!AE85,2)</f>
        <v>0</v>
      </c>
      <c r="AE85" s="14">
        <f>ROUND(МАКС_год!AG85-МАКС_1кв!AG85-МАКС_2кв!AG85-МАКС_3кв!AG85-МАКС_4кв!AG85,2)</f>
        <v>0</v>
      </c>
      <c r="AF85" s="14">
        <f>ROUND(МАКС_год!AH85-МАКС_1кв!AH85-МАКС_2кв!AH85-МАКС_3кв!AH85-МАКС_4кв!AH85,2)</f>
        <v>0</v>
      </c>
      <c r="AG85" s="14">
        <f>ROUND(МАКС_год!AI85-МАКС_1кв!AI85-МАКС_2кв!AI85-МАКС_3кв!AI85-МАКС_4кв!AI85,2)</f>
        <v>0</v>
      </c>
      <c r="AH85" s="14">
        <f>ROUND(МАКС_год!AJ85-МАКС_1кв!AJ85-МАКС_2кв!AJ85-МАКС_3кв!AJ85-МАКС_4кв!AJ85,2)</f>
        <v>0</v>
      </c>
      <c r="AI85" s="14">
        <f>ROUND(МАКС_год!AK85-МАКС_1кв!AK85-МАКС_2кв!AK85-МАКС_3кв!AK85-МАКС_4кв!AK85,2)</f>
        <v>0</v>
      </c>
      <c r="AJ85" s="15">
        <f>ROUND(МАКС_год!AL85-МАКС_1кв!AL85-МАКС_2кв!AL85-МАКС_3кв!AL85-МАКС_4кв!AL85,2)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ROUND(МАКС_год!AB86-МАКС_1кв!AB86-МАКС_2кв!AB86-МАКС_3кв!AB86-МАКС_4кв!AB86,2)</f>
        <v>0</v>
      </c>
      <c r="AB86" s="14">
        <f>ROUND(МАКС_год!AC86-МАКС_1кв!AC86-МАКС_2кв!AC86-МАКС_3кв!AC86-МАКС_4кв!AC86,2)</f>
        <v>0</v>
      </c>
      <c r="AC86" s="14">
        <f>ROUND(МАКС_год!AD86-МАКС_1кв!AD86-МАКС_2кв!AD86-МАКС_3кв!AD86-МАКС_4кв!AD86,2)</f>
        <v>0</v>
      </c>
      <c r="AD86" s="14">
        <f>ROUND(МАКС_год!AE86-МАКС_1кв!AE86-МАКС_2кв!AE86-МАКС_3кв!AE86-МАКС_4кв!AE86,2)</f>
        <v>0</v>
      </c>
      <c r="AE86" s="14">
        <f>ROUND(МАКС_год!AG86-МАКС_1кв!AG86-МАКС_2кв!AG86-МАКС_3кв!AG86-МАКС_4кв!AG86,2)</f>
        <v>0</v>
      </c>
      <c r="AF86" s="14">
        <f>ROUND(МАКС_год!AH86-МАКС_1кв!AH86-МАКС_2кв!AH86-МАКС_3кв!AH86-МАКС_4кв!AH86,2)</f>
        <v>0</v>
      </c>
      <c r="AG86" s="14">
        <f>ROUND(МАКС_год!AI86-МАКС_1кв!AI86-МАКС_2кв!AI86-МАКС_3кв!AI86-МАКС_4кв!AI86,2)</f>
        <v>0</v>
      </c>
      <c r="AH86" s="14">
        <f>ROUND(МАКС_год!AJ86-МАКС_1кв!AJ86-МАКС_2кв!AJ86-МАКС_3кв!AJ86-МАКС_4кв!AJ86,2)</f>
        <v>0</v>
      </c>
      <c r="AI86" s="14">
        <f>ROUND(МАКС_год!AK86-МАКС_1кв!AK86-МАКС_2кв!AK86-МАКС_3кв!AK86-МАКС_4кв!AK86,2)</f>
        <v>0</v>
      </c>
      <c r="AJ86" s="15">
        <f>ROUND(МАКС_год!AL86-МАКС_1кв!AL86-МАКС_2кв!AL86-МАКС_3кв!AL86-МАКС_4кв!AL86,2)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ROUND(МАКС_год!AB87-МАКС_1кв!AB87-МАКС_2кв!AB87-МАКС_3кв!AB87-МАКС_4кв!AB87,2)</f>
        <v>0</v>
      </c>
      <c r="AB87" s="14">
        <f>ROUND(МАКС_год!AC87-МАКС_1кв!AC87-МАКС_2кв!AC87-МАКС_3кв!AC87-МАКС_4кв!AC87,2)</f>
        <v>0</v>
      </c>
      <c r="AC87" s="14">
        <f>ROUND(МАКС_год!AD87-МАКС_1кв!AD87-МАКС_2кв!AD87-МАКС_3кв!AD87-МАКС_4кв!AD87,2)</f>
        <v>0</v>
      </c>
      <c r="AD87" s="14">
        <f>ROUND(МАКС_год!AE87-МАКС_1кв!AE87-МАКС_2кв!AE87-МАКС_3кв!AE87-МАКС_4кв!AE87,2)</f>
        <v>0</v>
      </c>
      <c r="AE87" s="14">
        <f>ROUND(МАКС_год!AG87-МАКС_1кв!AG87-МАКС_2кв!AG87-МАКС_3кв!AG87-МАКС_4кв!AG87,2)</f>
        <v>0</v>
      </c>
      <c r="AF87" s="14">
        <f>ROUND(МАКС_год!AH87-МАКС_1кв!AH87-МАКС_2кв!AH87-МАКС_3кв!AH87-МАКС_4кв!AH87,2)</f>
        <v>0</v>
      </c>
      <c r="AG87" s="14">
        <f>ROUND(МАКС_год!AI87-МАКС_1кв!AI87-МАКС_2кв!AI87-МАКС_3кв!AI87-МАКС_4кв!AI87,2)</f>
        <v>0</v>
      </c>
      <c r="AH87" s="14">
        <f>ROUND(МАКС_год!AJ87-МАКС_1кв!AJ87-МАКС_2кв!AJ87-МАКС_3кв!AJ87-МАКС_4кв!AJ87,2)</f>
        <v>0</v>
      </c>
      <c r="AI87" s="14">
        <f>ROUND(МАКС_год!AK87-МАКС_1кв!AK87-МАКС_2кв!AK87-МАКС_3кв!AK87-МАКС_4кв!AK87,2)</f>
        <v>0</v>
      </c>
      <c r="AJ87" s="15">
        <f>ROUND(МАКС_год!AL87-МАКС_1кв!AL87-МАКС_2кв!AL87-МАКС_3кв!AL87-МАКС_4кв!AL87,2)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ROUND(МАКС_год!AB88-МАКС_1кв!AB88-МАКС_2кв!AB88-МАКС_3кв!AB88-МАКС_4кв!AB88,2)</f>
        <v>0</v>
      </c>
      <c r="AB88" s="14">
        <f>ROUND(МАКС_год!AC88-МАКС_1кв!AC88-МАКС_2кв!AC88-МАКС_3кв!AC88-МАКС_4кв!AC88,2)</f>
        <v>0</v>
      </c>
      <c r="AC88" s="14">
        <f>ROUND(МАКС_год!AD88-МАКС_1кв!AD88-МАКС_2кв!AD88-МАКС_3кв!AD88-МАКС_4кв!AD88,2)</f>
        <v>0</v>
      </c>
      <c r="AD88" s="14">
        <f>ROUND(МАКС_год!AE88-МАКС_1кв!AE88-МАКС_2кв!AE88-МАКС_3кв!AE88-МАКС_4кв!AE88,2)</f>
        <v>0</v>
      </c>
      <c r="AE88" s="14">
        <f>ROUND(МАКС_год!AG88-МАКС_1кв!AG88-МАКС_2кв!AG88-МАКС_3кв!AG88-МАКС_4кв!AG88,2)</f>
        <v>0</v>
      </c>
      <c r="AF88" s="14">
        <f>ROUND(МАКС_год!AH88-МАКС_1кв!AH88-МАКС_2кв!AH88-МАКС_3кв!AH88-МАКС_4кв!AH88,2)</f>
        <v>0</v>
      </c>
      <c r="AG88" s="14">
        <f>ROUND(МАКС_год!AI88-МАКС_1кв!AI88-МАКС_2кв!AI88-МАКС_3кв!AI88-МАКС_4кв!AI88,2)</f>
        <v>0</v>
      </c>
      <c r="AH88" s="14">
        <f>ROUND(МАКС_год!AJ88-МАКС_1кв!AJ88-МАКС_2кв!AJ88-МАКС_3кв!AJ88-МАКС_4кв!AJ88,2)</f>
        <v>0</v>
      </c>
      <c r="AI88" s="14">
        <f>ROUND(МАКС_год!AK88-МАКС_1кв!AK88-МАКС_2кв!AK88-МАКС_3кв!AK88-МАКС_4кв!AK88,2)</f>
        <v>0</v>
      </c>
      <c r="AJ88" s="15">
        <f>ROUND(МАКС_год!AL88-МАКС_1кв!AL88-МАКС_2кв!AL88-МАКС_3кв!AL88-МАКС_4кв!AL88,2)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ROUND(МАКС_год!AB89-МАКС_1кв!AB89-МАКС_2кв!AB89-МАКС_3кв!AB89-МАКС_4кв!AB89,2)</f>
        <v>0</v>
      </c>
      <c r="AB89" s="14">
        <f>ROUND(МАКС_год!AC89-МАКС_1кв!AC89-МАКС_2кв!AC89-МАКС_3кв!AC89-МАКС_4кв!AC89,2)</f>
        <v>0</v>
      </c>
      <c r="AC89" s="14">
        <f>ROUND(МАКС_год!AD89-МАКС_1кв!AD89-МАКС_2кв!AD89-МАКС_3кв!AD89-МАКС_4кв!AD89,2)</f>
        <v>0</v>
      </c>
      <c r="AD89" s="14">
        <f>ROUND(МАКС_год!AE89-МАКС_1кв!AE89-МАКС_2кв!AE89-МАКС_3кв!AE89-МАКС_4кв!AE89,2)</f>
        <v>0</v>
      </c>
      <c r="AE89" s="14">
        <f>ROUND(МАКС_год!AG89-МАКС_1кв!AG89-МАКС_2кв!AG89-МАКС_3кв!AG89-МАКС_4кв!AG89,2)</f>
        <v>0</v>
      </c>
      <c r="AF89" s="14">
        <f>ROUND(МАКС_год!AH89-МАКС_1кв!AH89-МАКС_2кв!AH89-МАКС_3кв!AH89-МАКС_4кв!AH89,2)</f>
        <v>0</v>
      </c>
      <c r="AG89" s="14">
        <f>ROUND(МАКС_год!AI89-МАКС_1кв!AI89-МАКС_2кв!AI89-МАКС_3кв!AI89-МАКС_4кв!AI89,2)</f>
        <v>0</v>
      </c>
      <c r="AH89" s="14">
        <f>ROUND(МАКС_год!AJ89-МАКС_1кв!AJ89-МАКС_2кв!AJ89-МАКС_3кв!AJ89-МАКС_4кв!AJ89,2)</f>
        <v>0</v>
      </c>
      <c r="AI89" s="14">
        <f>ROUND(МАКС_год!AK89-МАКС_1кв!AK89-МАКС_2кв!AK89-МАКС_3кв!AK89-МАКС_4кв!AK89,2)</f>
        <v>0</v>
      </c>
      <c r="AJ89" s="15">
        <f>ROUND(МАКС_год!AL89-МАКС_1кв!AL89-МАКС_2кв!AL89-МАКС_3кв!AL89-МАКС_4кв!AL89,2)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ROUND(МАКС_год!AB90-МАКС_1кв!AB90-МАКС_2кв!AB90-МАКС_3кв!AB90-МАКС_4кв!AB90,2)</f>
        <v>0</v>
      </c>
      <c r="AB90" s="14">
        <f>ROUND(МАКС_год!AC90-МАКС_1кв!AC90-МАКС_2кв!AC90-МАКС_3кв!AC90-МАКС_4кв!AC90,2)</f>
        <v>0</v>
      </c>
      <c r="AC90" s="14">
        <f>ROUND(МАКС_год!AD90-МАКС_1кв!AD90-МАКС_2кв!AD90-МАКС_3кв!AD90-МАКС_4кв!AD90,2)</f>
        <v>0</v>
      </c>
      <c r="AD90" s="14">
        <f>ROUND(МАКС_год!AE90-МАКС_1кв!AE90-МАКС_2кв!AE90-МАКС_3кв!AE90-МАКС_4кв!AE90,2)</f>
        <v>0</v>
      </c>
      <c r="AE90" s="14">
        <f>ROUND(МАКС_год!AG90-МАКС_1кв!AG90-МАКС_2кв!AG90-МАКС_3кв!AG90-МАКС_4кв!AG90,2)</f>
        <v>0</v>
      </c>
      <c r="AF90" s="14">
        <f>ROUND(МАКС_год!AH90-МАКС_1кв!AH90-МАКС_2кв!AH90-МАКС_3кв!AH90-МАКС_4кв!AH90,2)</f>
        <v>0</v>
      </c>
      <c r="AG90" s="14">
        <f>ROUND(МАКС_год!AI90-МАКС_1кв!AI90-МАКС_2кв!AI90-МАКС_3кв!AI90-МАКС_4кв!AI90,2)</f>
        <v>0</v>
      </c>
      <c r="AH90" s="14">
        <f>ROUND(МАКС_год!AJ90-МАКС_1кв!AJ90-МАКС_2кв!AJ90-МАКС_3кв!AJ90-МАКС_4кв!AJ90,2)</f>
        <v>0</v>
      </c>
      <c r="AI90" s="14">
        <f>ROUND(МАКС_год!AK90-МАКС_1кв!AK90-МАКС_2кв!AK90-МАКС_3кв!AK90-МАКС_4кв!AK90,2)</f>
        <v>0</v>
      </c>
      <c r="AJ90" s="15">
        <f>ROUND(МАКС_год!AL90-МАКС_1кв!AL90-МАКС_2кв!AL90-МАКС_3кв!AL90-МАКС_4кв!AL90,2)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ROUND(МАКС_год!AB91-МАКС_1кв!AB91-МАКС_2кв!AB91-МАКС_3кв!AB91-МАКС_4кв!AB91,2)</f>
        <v>0</v>
      </c>
      <c r="AB91" s="14">
        <f>ROUND(МАКС_год!AC91-МАКС_1кв!AC91-МАКС_2кв!AC91-МАКС_3кв!AC91-МАКС_4кв!AC91,2)</f>
        <v>0</v>
      </c>
      <c r="AC91" s="14">
        <f>ROUND(МАКС_год!AD91-МАКС_1кв!AD91-МАКС_2кв!AD91-МАКС_3кв!AD91-МАКС_4кв!AD91,2)</f>
        <v>0</v>
      </c>
      <c r="AD91" s="14">
        <f>ROUND(МАКС_год!AE91-МАКС_1кв!AE91-МАКС_2кв!AE91-МАКС_3кв!AE91-МАКС_4кв!AE91,2)</f>
        <v>0</v>
      </c>
      <c r="AE91" s="14">
        <f>ROUND(МАКС_год!AG91-МАКС_1кв!AG91-МАКС_2кв!AG91-МАКС_3кв!AG91-МАКС_4кв!AG91,2)</f>
        <v>0</v>
      </c>
      <c r="AF91" s="14">
        <f>ROUND(МАКС_год!AH91-МАКС_1кв!AH91-МАКС_2кв!AH91-МАКС_3кв!AH91-МАКС_4кв!AH91,2)</f>
        <v>0</v>
      </c>
      <c r="AG91" s="14">
        <f>ROUND(МАКС_год!AI91-МАКС_1кв!AI91-МАКС_2кв!AI91-МАКС_3кв!AI91-МАКС_4кв!AI91,2)</f>
        <v>0</v>
      </c>
      <c r="AH91" s="14">
        <f>ROUND(МАКС_год!AJ91-МАКС_1кв!AJ91-МАКС_2кв!AJ91-МАКС_3кв!AJ91-МАКС_4кв!AJ91,2)</f>
        <v>0</v>
      </c>
      <c r="AI91" s="14">
        <f>ROUND(МАКС_год!AK91-МАКС_1кв!AK91-МАКС_2кв!AK91-МАКС_3кв!AK91-МАКС_4кв!AK91,2)</f>
        <v>0</v>
      </c>
      <c r="AJ91" s="15">
        <f>ROUND(МАКС_год!AL91-МАКС_1кв!AL91-МАКС_2кв!AL91-МАКС_3кв!AL91-МАКС_4кв!AL91,2)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ROUND(МАКС_год!AB92-МАКС_1кв!AB92-МАКС_2кв!AB92-МАКС_3кв!AB92-МАКС_4кв!AB92,2)</f>
        <v>0</v>
      </c>
      <c r="AB92" s="14">
        <f>ROUND(МАКС_год!AC92-МАКС_1кв!AC92-МАКС_2кв!AC92-МАКС_3кв!AC92-МАКС_4кв!AC92,2)</f>
        <v>0</v>
      </c>
      <c r="AC92" s="14">
        <f>ROUND(МАКС_год!AD92-МАКС_1кв!AD92-МАКС_2кв!AD92-МАКС_3кв!AD92-МАКС_4кв!AD92,2)</f>
        <v>0</v>
      </c>
      <c r="AD92" s="14">
        <f>ROUND(МАКС_год!AE92-МАКС_1кв!AE92-МАКС_2кв!AE92-МАКС_3кв!AE92-МАКС_4кв!AE92,2)</f>
        <v>0</v>
      </c>
      <c r="AE92" s="14">
        <f>ROUND(МАКС_год!AG92-МАКС_1кв!AG92-МАКС_2кв!AG92-МАКС_3кв!AG92-МАКС_4кв!AG92,2)</f>
        <v>0</v>
      </c>
      <c r="AF92" s="14">
        <f>ROUND(МАКС_год!AH92-МАКС_1кв!AH92-МАКС_2кв!AH92-МАКС_3кв!AH92-МАКС_4кв!AH92,2)</f>
        <v>0</v>
      </c>
      <c r="AG92" s="14">
        <f>ROUND(МАКС_год!AI92-МАКС_1кв!AI92-МАКС_2кв!AI92-МАКС_3кв!AI92-МАКС_4кв!AI92,2)</f>
        <v>0</v>
      </c>
      <c r="AH92" s="14">
        <f>ROUND(МАКС_год!AJ92-МАКС_1кв!AJ92-МАКС_2кв!AJ92-МАКС_3кв!AJ92-МАКС_4кв!AJ92,2)</f>
        <v>0</v>
      </c>
      <c r="AI92" s="14">
        <f>ROUND(МАКС_год!AK92-МАКС_1кв!AK92-МАКС_2кв!AK92-МАКС_3кв!AK92-МАКС_4кв!AK92,2)</f>
        <v>0</v>
      </c>
      <c r="AJ92" s="15">
        <f>ROUND(МАКС_год!AL92-МАКС_1кв!AL92-МАКС_2кв!AL92-МАКС_3кв!AL92-МАКС_4кв!AL92,2)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ROUND(МАКС_год!AB93-МАКС_1кв!AB93-МАКС_2кв!AB93-МАКС_3кв!AB93-МАКС_4кв!AB93,2)</f>
        <v>0</v>
      </c>
      <c r="AB93" s="14">
        <f>ROUND(МАКС_год!AC93-МАКС_1кв!AC93-МАКС_2кв!AC93-МАКС_3кв!AC93-МАКС_4кв!AC93,2)</f>
        <v>0</v>
      </c>
      <c r="AC93" s="14">
        <f>ROUND(МАКС_год!AD93-МАКС_1кв!AD93-МАКС_2кв!AD93-МАКС_3кв!AD93-МАКС_4кв!AD93,2)</f>
        <v>0</v>
      </c>
      <c r="AD93" s="14">
        <f>ROUND(МАКС_год!AE93-МАКС_1кв!AE93-МАКС_2кв!AE93-МАКС_3кв!AE93-МАКС_4кв!AE93,2)</f>
        <v>0</v>
      </c>
      <c r="AE93" s="14">
        <f>ROUND(МАКС_год!AG93-МАКС_1кв!AG93-МАКС_2кв!AG93-МАКС_3кв!AG93-МАКС_4кв!AG93,2)</f>
        <v>0</v>
      </c>
      <c r="AF93" s="14">
        <f>ROUND(МАКС_год!AH93-МАКС_1кв!AH93-МАКС_2кв!AH93-МАКС_3кв!AH93-МАКС_4кв!AH93,2)</f>
        <v>0</v>
      </c>
      <c r="AG93" s="14">
        <f>ROUND(МАКС_год!AI93-МАКС_1кв!AI93-МАКС_2кв!AI93-МАКС_3кв!AI93-МАКС_4кв!AI93,2)</f>
        <v>0</v>
      </c>
      <c r="AH93" s="14">
        <f>ROUND(МАКС_год!AJ93-МАКС_1кв!AJ93-МАКС_2кв!AJ93-МАКС_3кв!AJ93-МАКС_4кв!AJ93,2)</f>
        <v>0</v>
      </c>
      <c r="AI93" s="14">
        <f>ROUND(МАКС_год!AK93-МАКС_1кв!AK93-МАКС_2кв!AK93-МАКС_3кв!AK93-МАКС_4кв!AK93,2)</f>
        <v>0</v>
      </c>
      <c r="AJ93" s="15">
        <f>ROUND(МАКС_год!AL93-МАКС_1кв!AL93-МАКС_2кв!AL93-МАКС_3кв!AL93-МАКС_4кв!AL93,2)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ROUND(МАКС_год!AB94-МАКС_1кв!AB94-МАКС_2кв!AB94-МАКС_3кв!AB94-МАКС_4кв!AB94,2)</f>
        <v>0</v>
      </c>
      <c r="AB94" s="14">
        <f>ROUND(МАКС_год!AC94-МАКС_1кв!AC94-МАКС_2кв!AC94-МАКС_3кв!AC94-МАКС_4кв!AC94,2)</f>
        <v>0</v>
      </c>
      <c r="AC94" s="14">
        <f>ROUND(МАКС_год!AD94-МАКС_1кв!AD94-МАКС_2кв!AD94-МАКС_3кв!AD94-МАКС_4кв!AD94,2)</f>
        <v>0</v>
      </c>
      <c r="AD94" s="14">
        <f>ROUND(МАКС_год!AE94-МАКС_1кв!AE94-МАКС_2кв!AE94-МАКС_3кв!AE94-МАКС_4кв!AE94,2)</f>
        <v>0</v>
      </c>
      <c r="AE94" s="14">
        <f>ROUND(МАКС_год!AG94-МАКС_1кв!AG94-МАКС_2кв!AG94-МАКС_3кв!AG94-МАКС_4кв!AG94,2)</f>
        <v>0</v>
      </c>
      <c r="AF94" s="14">
        <f>ROUND(МАКС_год!AH94-МАКС_1кв!AH94-МАКС_2кв!AH94-МАКС_3кв!AH94-МАКС_4кв!AH94,2)</f>
        <v>0</v>
      </c>
      <c r="AG94" s="14">
        <f>ROUND(МАКС_год!AI94-МАКС_1кв!AI94-МАКС_2кв!AI94-МАКС_3кв!AI94-МАКС_4кв!AI94,2)</f>
        <v>0</v>
      </c>
      <c r="AH94" s="14">
        <f>ROUND(МАКС_год!AJ94-МАКС_1кв!AJ94-МАКС_2кв!AJ94-МАКС_3кв!AJ94-МАКС_4кв!AJ94,2)</f>
        <v>0</v>
      </c>
      <c r="AI94" s="14">
        <f>ROUND(МАКС_год!AK94-МАКС_1кв!AK94-МАКС_2кв!AK94-МАКС_3кв!AK94-МАКС_4кв!AK94,2)</f>
        <v>0</v>
      </c>
      <c r="AJ94" s="15">
        <f>ROUND(МАКС_год!AL94-МАКС_1кв!AL94-МАКС_2кв!AL94-МАКС_3кв!AL94-МАКС_4кв!AL94,2)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ROUND(МАКС_год!AB95-МАКС_1кв!AB95-МАКС_2кв!AB95-МАКС_3кв!AB95-МАКС_4кв!AB95,2)</f>
        <v>0</v>
      </c>
      <c r="AB95" s="14">
        <f>ROUND(МАКС_год!AC95-МАКС_1кв!AC95-МАКС_2кв!AC95-МАКС_3кв!AC95-МАКС_4кв!AC95,2)</f>
        <v>0</v>
      </c>
      <c r="AC95" s="14">
        <f>ROUND(МАКС_год!AD95-МАКС_1кв!AD95-МАКС_2кв!AD95-МАКС_3кв!AD95-МАКС_4кв!AD95,2)</f>
        <v>0</v>
      </c>
      <c r="AD95" s="14">
        <f>ROUND(МАКС_год!AE95-МАКС_1кв!AE95-МАКС_2кв!AE95-МАКС_3кв!AE95-МАКС_4кв!AE95,2)</f>
        <v>0</v>
      </c>
      <c r="AE95" s="14">
        <f>ROUND(МАКС_год!AG95-МАКС_1кв!AG95-МАКС_2кв!AG95-МАКС_3кв!AG95-МАКС_4кв!AG95,2)</f>
        <v>0</v>
      </c>
      <c r="AF95" s="14">
        <f>ROUND(МАКС_год!AH95-МАКС_1кв!AH95-МАКС_2кв!AH95-МАКС_3кв!AH95-МАКС_4кв!AH95,2)</f>
        <v>0</v>
      </c>
      <c r="AG95" s="14">
        <f>ROUND(МАКС_год!AI95-МАКС_1кв!AI95-МАКС_2кв!AI95-МАКС_3кв!AI95-МАКС_4кв!AI95,2)</f>
        <v>0</v>
      </c>
      <c r="AH95" s="14">
        <f>ROUND(МАКС_год!AJ95-МАКС_1кв!AJ95-МАКС_2кв!AJ95-МАКС_3кв!AJ95-МАКС_4кв!AJ95,2)</f>
        <v>0</v>
      </c>
      <c r="AI95" s="14">
        <f>ROUND(МАКС_год!AK95-МАКС_1кв!AK95-МАКС_2кв!AK95-МАКС_3кв!AK95-МАКС_4кв!AK95,2)</f>
        <v>0</v>
      </c>
      <c r="AJ95" s="15">
        <f>ROUND(МАКС_год!AL95-МАКС_1кв!AL95-МАКС_2кв!AL95-МАКС_3кв!AL95-МАКС_4кв!AL95,2)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ROUND(МАКС_год!AB96-МАКС_1кв!AB96-МАКС_2кв!AB96-МАКС_3кв!AB96-МАКС_4кв!AB96,2)</f>
        <v>0</v>
      </c>
      <c r="AB96" s="14">
        <f>ROUND(МАКС_год!AC96-МАКС_1кв!AC96-МАКС_2кв!AC96-МАКС_3кв!AC96-МАКС_4кв!AC96,2)</f>
        <v>0</v>
      </c>
      <c r="AC96" s="14">
        <f>ROUND(МАКС_год!AD96-МАКС_1кв!AD96-МАКС_2кв!AD96-МАКС_3кв!AD96-МАКС_4кв!AD96,2)</f>
        <v>0</v>
      </c>
      <c r="AD96" s="14">
        <f>ROUND(МАКС_год!AE96-МАКС_1кв!AE96-МАКС_2кв!AE96-МАКС_3кв!AE96-МАКС_4кв!AE96,2)</f>
        <v>0</v>
      </c>
      <c r="AE96" s="14">
        <f>ROUND(МАКС_год!AG96-МАКС_1кв!AG96-МАКС_2кв!AG96-МАКС_3кв!AG96-МАКС_4кв!AG96,2)</f>
        <v>0</v>
      </c>
      <c r="AF96" s="14">
        <f>ROUND(МАКС_год!AH96-МАКС_1кв!AH96-МАКС_2кв!AH96-МАКС_3кв!AH96-МАКС_4кв!AH96,2)</f>
        <v>0</v>
      </c>
      <c r="AG96" s="14">
        <f>ROUND(МАКС_год!AI96-МАКС_1кв!AI96-МАКС_2кв!AI96-МАКС_3кв!AI96-МАКС_4кв!AI96,2)</f>
        <v>0</v>
      </c>
      <c r="AH96" s="14">
        <f>ROUND(МАКС_год!AJ96-МАКС_1кв!AJ96-МАКС_2кв!AJ96-МАКС_3кв!AJ96-МАКС_4кв!AJ96,2)</f>
        <v>0</v>
      </c>
      <c r="AI96" s="14">
        <f>ROUND(МАКС_год!AK96-МАКС_1кв!AK96-МАКС_2кв!AK96-МАКС_3кв!AK96-МАКС_4кв!AK96,2)</f>
        <v>0</v>
      </c>
      <c r="AJ96" s="15">
        <f>ROUND(МАКС_год!AL96-МАКС_1кв!AL96-МАКС_2кв!AL96-МАКС_3кв!AL96-МАКС_4кв!AL96,2)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ROUND(МАКС_год!AB97-МАКС_1кв!AB97-МАКС_2кв!AB97-МАКС_3кв!AB97-МАКС_4кв!AB97,2)</f>
        <v>0</v>
      </c>
      <c r="AB97" s="14">
        <f>ROUND(МАКС_год!AC97-МАКС_1кв!AC97-МАКС_2кв!AC97-МАКС_3кв!AC97-МАКС_4кв!AC97,2)</f>
        <v>0</v>
      </c>
      <c r="AC97" s="14">
        <f>ROUND(МАКС_год!AD97-МАКС_1кв!AD97-МАКС_2кв!AD97-МАКС_3кв!AD97-МАКС_4кв!AD97,2)</f>
        <v>0</v>
      </c>
      <c r="AD97" s="14">
        <f>ROUND(МАКС_год!AE97-МАКС_1кв!AE97-МАКС_2кв!AE97-МАКС_3кв!AE97-МАКС_4кв!AE97,2)</f>
        <v>0</v>
      </c>
      <c r="AE97" s="14">
        <f>ROUND(МАКС_год!AG97-МАКС_1кв!AG97-МАКС_2кв!AG97-МАКС_3кв!AG97-МАКС_4кв!AG97,2)</f>
        <v>0</v>
      </c>
      <c r="AF97" s="14">
        <f>ROUND(МАКС_год!AH97-МАКС_1кв!AH97-МАКС_2кв!AH97-МАКС_3кв!AH97-МАКС_4кв!AH97,2)</f>
        <v>0</v>
      </c>
      <c r="AG97" s="14">
        <f>ROUND(МАКС_год!AI97-МАКС_1кв!AI97-МАКС_2кв!AI97-МАКС_3кв!AI97-МАКС_4кв!AI97,2)</f>
        <v>0</v>
      </c>
      <c r="AH97" s="14">
        <f>ROUND(МАКС_год!AJ97-МАКС_1кв!AJ97-МАКС_2кв!AJ97-МАКС_3кв!AJ97-МАКС_4кв!AJ97,2)</f>
        <v>0</v>
      </c>
      <c r="AI97" s="14">
        <f>ROUND(МАКС_год!AK97-МАКС_1кв!AK97-МАКС_2кв!AK97-МАКС_3кв!AK97-МАКС_4кв!AK97,2)</f>
        <v>0</v>
      </c>
      <c r="AJ97" s="15">
        <f>ROUND(МАКС_год!AL97-МАКС_1кв!AL97-МАКС_2кв!AL97-МАКС_3кв!AL97-МАКС_4кв!AL97,2)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ROUND(МАКС_год!AB98-МАКС_1кв!AB98-МАКС_2кв!AB98-МАКС_3кв!AB98-МАКС_4кв!AB98,2)</f>
        <v>0</v>
      </c>
      <c r="AB98" s="14">
        <f>ROUND(МАКС_год!AC98-МАКС_1кв!AC98-МАКС_2кв!AC98-МАКС_3кв!AC98-МАКС_4кв!AC98,2)</f>
        <v>0</v>
      </c>
      <c r="AC98" s="14">
        <f>ROUND(МАКС_год!AD98-МАКС_1кв!AD98-МАКС_2кв!AD98-МАКС_3кв!AD98-МАКС_4кв!AD98,2)</f>
        <v>0</v>
      </c>
      <c r="AD98" s="14">
        <f>ROUND(МАКС_год!AE98-МАКС_1кв!AE98-МАКС_2кв!AE98-МАКС_3кв!AE98-МАКС_4кв!AE98,2)</f>
        <v>0</v>
      </c>
      <c r="AE98" s="14">
        <f>ROUND(МАКС_год!AG98-МАКС_1кв!AG98-МАКС_2кв!AG98-МАКС_3кв!AG98-МАКС_4кв!AG98,2)</f>
        <v>0</v>
      </c>
      <c r="AF98" s="14">
        <f>ROUND(МАКС_год!AH98-МАКС_1кв!AH98-МАКС_2кв!AH98-МАКС_3кв!AH98-МАКС_4кв!AH98,2)</f>
        <v>0</v>
      </c>
      <c r="AG98" s="14">
        <f>ROUND(МАКС_год!AI98-МАКС_1кв!AI98-МАКС_2кв!AI98-МАКС_3кв!AI98-МАКС_4кв!AI98,2)</f>
        <v>0</v>
      </c>
      <c r="AH98" s="14">
        <f>ROUND(МАКС_год!AJ98-МАКС_1кв!AJ98-МАКС_2кв!AJ98-МАКС_3кв!AJ98-МАКС_4кв!AJ98,2)</f>
        <v>0</v>
      </c>
      <c r="AI98" s="14">
        <f>ROUND(МАКС_год!AK98-МАКС_1кв!AK98-МАКС_2кв!AK98-МАКС_3кв!AK98-МАКС_4кв!AK98,2)</f>
        <v>0</v>
      </c>
      <c r="AJ98" s="15">
        <f>ROUND(МАКС_год!AL98-МАКС_1кв!AL98-МАКС_2кв!AL98-МАКС_3кв!AL98-МАКС_4кв!AL98,2)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ROUND(МАКС_год!AB99-МАКС_1кв!AB99-МАКС_2кв!AB99-МАКС_3кв!AB99-МАКС_4кв!AB99,2)</f>
        <v>0</v>
      </c>
      <c r="AB99" s="14">
        <f>ROUND(МАКС_год!AC99-МАКС_1кв!AC99-МАКС_2кв!AC99-МАКС_3кв!AC99-МАКС_4кв!AC99,2)</f>
        <v>0</v>
      </c>
      <c r="AC99" s="14">
        <f>ROUND(МАКС_год!AD99-МАКС_1кв!AD99-МАКС_2кв!AD99-МАКС_3кв!AD99-МАКС_4кв!AD99,2)</f>
        <v>0</v>
      </c>
      <c r="AD99" s="14">
        <f>ROUND(МАКС_год!AE99-МАКС_1кв!AE99-МАКС_2кв!AE99-МАКС_3кв!AE99-МАКС_4кв!AE99,2)</f>
        <v>0</v>
      </c>
      <c r="AE99" s="14">
        <f>ROUND(МАКС_год!AG99-МАКС_1кв!AG99-МАКС_2кв!AG99-МАКС_3кв!AG99-МАКС_4кв!AG99,2)</f>
        <v>0</v>
      </c>
      <c r="AF99" s="14">
        <f>ROUND(МАКС_год!AH99-МАКС_1кв!AH99-МАКС_2кв!AH99-МАКС_3кв!AH99-МАКС_4кв!AH99,2)</f>
        <v>0</v>
      </c>
      <c r="AG99" s="14">
        <f>ROUND(МАКС_год!AI99-МАКС_1кв!AI99-МАКС_2кв!AI99-МАКС_3кв!AI99-МАКС_4кв!AI99,2)</f>
        <v>0</v>
      </c>
      <c r="AH99" s="14">
        <f>ROUND(МАКС_год!AJ99-МАКС_1кв!AJ99-МАКС_2кв!AJ99-МАКС_3кв!AJ99-МАКС_4кв!AJ99,2)</f>
        <v>0</v>
      </c>
      <c r="AI99" s="14">
        <f>ROUND(МАКС_год!AK99-МАКС_1кв!AK99-МАКС_2кв!AK99-МАКС_3кв!AK99-МАКС_4кв!AK99,2)</f>
        <v>0</v>
      </c>
      <c r="AJ99" s="15">
        <f>ROUND(МАКС_год!AL99-МАКС_1кв!AL99-МАКС_2кв!AL99-МАКС_3кв!AL99-МАКС_4кв!AL99,2)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ROUND(МАКС_год!AB100-МАКС_1кв!AB100-МАКС_2кв!AB100-МАКС_3кв!AB100-МАКС_4кв!AB100,2)</f>
        <v>0</v>
      </c>
      <c r="AB100" s="14">
        <f>ROUND(МАКС_год!AC100-МАКС_1кв!AC100-МАКС_2кв!AC100-МАКС_3кв!AC100-МАКС_4кв!AC100,2)</f>
        <v>0</v>
      </c>
      <c r="AC100" s="14">
        <f>ROUND(МАКС_год!AD100-МАКС_1кв!AD100-МАКС_2кв!AD100-МАКС_3кв!AD100-МАКС_4кв!AD100,2)</f>
        <v>0</v>
      </c>
      <c r="AD100" s="14">
        <f>ROUND(МАКС_год!AE100-МАКС_1кв!AE100-МАКС_2кв!AE100-МАКС_3кв!AE100-МАКС_4кв!AE100,2)</f>
        <v>0</v>
      </c>
      <c r="AE100" s="14">
        <f>ROUND(МАКС_год!AG100-МАКС_1кв!AG100-МАКС_2кв!AG100-МАКС_3кв!AG100-МАКС_4кв!AG100,2)</f>
        <v>0</v>
      </c>
      <c r="AF100" s="14">
        <f>ROUND(МАКС_год!AH100-МАКС_1кв!AH100-МАКС_2кв!AH100-МАКС_3кв!AH100-МАКС_4кв!AH100,2)</f>
        <v>0</v>
      </c>
      <c r="AG100" s="14">
        <f>ROUND(МАКС_год!AI100-МАКС_1кв!AI100-МАКС_2кв!AI100-МАКС_3кв!AI100-МАКС_4кв!AI100,2)</f>
        <v>0</v>
      </c>
      <c r="AH100" s="14">
        <f>ROUND(МАКС_год!AJ100-МАКС_1кв!AJ100-МАКС_2кв!AJ100-МАКС_3кв!AJ100-МАКС_4кв!AJ100,2)</f>
        <v>0</v>
      </c>
      <c r="AI100" s="14">
        <f>ROUND(МАКС_год!AK100-МАКС_1кв!AK100-МАКС_2кв!AK100-МАКС_3кв!AK100-МАКС_4кв!AK100,2)</f>
        <v>0</v>
      </c>
      <c r="AJ100" s="15">
        <f>ROUND(МАКС_год!AL100-МАКС_1кв!AL100-МАКС_2кв!AL100-МАКС_3кв!AL100-МАКС_4кв!AL100,2)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ROUND(МАКС_год!AB101-МАКС_1кв!AB101-МАКС_2кв!AB101-МАКС_3кв!AB101-МАКС_4кв!AB101,2)</f>
        <v>0</v>
      </c>
      <c r="AB101" s="14">
        <f>ROUND(МАКС_год!AC101-МАКС_1кв!AC101-МАКС_2кв!AC101-МАКС_3кв!AC101-МАКС_4кв!AC101,2)</f>
        <v>0</v>
      </c>
      <c r="AC101" s="14">
        <f>ROUND(МАКС_год!AD101-МАКС_1кв!AD101-МАКС_2кв!AD101-МАКС_3кв!AD101-МАКС_4кв!AD101,2)</f>
        <v>0</v>
      </c>
      <c r="AD101" s="14">
        <f>ROUND(МАКС_год!AE101-МАКС_1кв!AE101-МАКС_2кв!AE101-МАКС_3кв!AE101-МАКС_4кв!AE101,2)</f>
        <v>0</v>
      </c>
      <c r="AE101" s="14">
        <f>ROUND(МАКС_год!AG101-МАКС_1кв!AG101-МАКС_2кв!AG101-МАКС_3кв!AG101-МАКС_4кв!AG101,2)</f>
        <v>0</v>
      </c>
      <c r="AF101" s="14">
        <f>ROUND(МАКС_год!AH101-МАКС_1кв!AH101-МАКС_2кв!AH101-МАКС_3кв!AH101-МАКС_4кв!AH101,2)</f>
        <v>0</v>
      </c>
      <c r="AG101" s="14">
        <f>ROUND(МАКС_год!AI101-МАКС_1кв!AI101-МАКС_2кв!AI101-МАКС_3кв!AI101-МАКС_4кв!AI101,2)</f>
        <v>0</v>
      </c>
      <c r="AH101" s="14">
        <f>ROUND(МАКС_год!AJ101-МАКС_1кв!AJ101-МАКС_2кв!AJ101-МАКС_3кв!AJ101-МАКС_4кв!AJ101,2)</f>
        <v>0</v>
      </c>
      <c r="AI101" s="14">
        <f>ROUND(МАКС_год!AK101-МАКС_1кв!AK101-МАКС_2кв!AK101-МАКС_3кв!AK101-МАКС_4кв!AK101,2)</f>
        <v>0</v>
      </c>
      <c r="AJ101" s="15">
        <f>ROUND(МАКС_год!AL101-МАКС_1кв!AL101-МАКС_2кв!AL101-МАКС_3кв!AL101-МАКС_4кв!AL101,2)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ROUND(МАКС_год!AB102-МАКС_1кв!AB102-МАКС_2кв!AB102-МАКС_3кв!AB102-МАКС_4кв!AB102,2)</f>
        <v>0</v>
      </c>
      <c r="AB102" s="14">
        <f>ROUND(МАКС_год!AC102-МАКС_1кв!AC102-МАКС_2кв!AC102-МАКС_3кв!AC102-МАКС_4кв!AC102,2)</f>
        <v>0</v>
      </c>
      <c r="AC102" s="14">
        <f>ROUND(МАКС_год!AD102-МАКС_1кв!AD102-МАКС_2кв!AD102-МАКС_3кв!AD102-МАКС_4кв!AD102,2)</f>
        <v>0</v>
      </c>
      <c r="AD102" s="14">
        <f>ROUND(МАКС_год!AE102-МАКС_1кв!AE102-МАКС_2кв!AE102-МАКС_3кв!AE102-МАКС_4кв!AE102,2)</f>
        <v>0</v>
      </c>
      <c r="AE102" s="14">
        <f>ROUND(МАКС_год!AG102-МАКС_1кв!AG102-МАКС_2кв!AG102-МАКС_3кв!AG102-МАКС_4кв!AG102,2)</f>
        <v>0</v>
      </c>
      <c r="AF102" s="14">
        <f>ROUND(МАКС_год!AH102-МАКС_1кв!AH102-МАКС_2кв!AH102-МАКС_3кв!AH102-МАКС_4кв!AH102,2)</f>
        <v>0</v>
      </c>
      <c r="AG102" s="14">
        <f>ROUND(МАКС_год!AI102-МАКС_1кв!AI102-МАКС_2кв!AI102-МАКС_3кв!AI102-МАКС_4кв!AI102,2)</f>
        <v>0</v>
      </c>
      <c r="AH102" s="14">
        <f>ROUND(МАКС_год!AJ102-МАКС_1кв!AJ102-МАКС_2кв!AJ102-МАКС_3кв!AJ102-МАКС_4кв!AJ102,2)</f>
        <v>0</v>
      </c>
      <c r="AI102" s="14">
        <f>ROUND(МАКС_год!AK102-МАКС_1кв!AK102-МАКС_2кв!AK102-МАКС_3кв!AK102-МАКС_4кв!AK102,2)</f>
        <v>0</v>
      </c>
      <c r="AJ102" s="15">
        <f>ROUND(МАКС_год!AL102-МАКС_1кв!AL102-МАКС_2кв!AL102-МАКС_3кв!AL102-МАКС_4кв!AL102,2)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ROUND(МАКС_год!AB103-МАКС_1кв!AB103-МАКС_2кв!AB103-МАКС_3кв!AB103-МАКС_4кв!AB103,2)</f>
        <v>0</v>
      </c>
      <c r="AB103" s="14">
        <f>ROUND(МАКС_год!AC103-МАКС_1кв!AC103-МАКС_2кв!AC103-МАКС_3кв!AC103-МАКС_4кв!AC103,2)</f>
        <v>0</v>
      </c>
      <c r="AC103" s="14">
        <f>ROUND(МАКС_год!AD103-МАКС_1кв!AD103-МАКС_2кв!AD103-МАКС_3кв!AD103-МАКС_4кв!AD103,2)</f>
        <v>0</v>
      </c>
      <c r="AD103" s="14">
        <f>ROUND(МАКС_год!AE103-МАКС_1кв!AE103-МАКС_2кв!AE103-МАКС_3кв!AE103-МАКС_4кв!AE103,2)</f>
        <v>0</v>
      </c>
      <c r="AE103" s="14">
        <f>ROUND(МАКС_год!AG103-МАКС_1кв!AG103-МАКС_2кв!AG103-МАКС_3кв!AG103-МАКС_4кв!AG103,2)</f>
        <v>0</v>
      </c>
      <c r="AF103" s="14">
        <f>ROUND(МАКС_год!AH103-МАКС_1кв!AH103-МАКС_2кв!AH103-МАКС_3кв!AH103-МАКС_4кв!AH103,2)</f>
        <v>0</v>
      </c>
      <c r="AG103" s="14">
        <f>ROUND(МАКС_год!AI103-МАКС_1кв!AI103-МАКС_2кв!AI103-МАКС_3кв!AI103-МАКС_4кв!AI103,2)</f>
        <v>0</v>
      </c>
      <c r="AH103" s="14">
        <f>ROUND(МАКС_год!AJ103-МАКС_1кв!AJ103-МАКС_2кв!AJ103-МАКС_3кв!AJ103-МАКС_4кв!AJ103,2)</f>
        <v>0</v>
      </c>
      <c r="AI103" s="14">
        <f>ROUND(МАКС_год!AK103-МАКС_1кв!AK103-МАКС_2кв!AK103-МАКС_3кв!AK103-МАКС_4кв!AK103,2)</f>
        <v>0</v>
      </c>
      <c r="AJ103" s="15">
        <f>ROUND(МАКС_год!AL103-МАКС_1кв!AL103-МАКС_2кв!AL103-МАКС_3кв!AL103-МАКС_4кв!AL103,2)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ROUND(МАКС_год!AB104-МАКС_1кв!AB104-МАКС_2кв!AB104-МАКС_3кв!AB104-МАКС_4кв!AB104,2)</f>
        <v>0</v>
      </c>
      <c r="AB104" s="14">
        <f>ROUND(МАКС_год!AC104-МАКС_1кв!AC104-МАКС_2кв!AC104-МАКС_3кв!AC104-МАКС_4кв!AC104,2)</f>
        <v>0</v>
      </c>
      <c r="AC104" s="14">
        <f>ROUND(МАКС_год!AD104-МАКС_1кв!AD104-МАКС_2кв!AD104-МАКС_3кв!AD104-МАКС_4кв!AD104,2)</f>
        <v>0</v>
      </c>
      <c r="AD104" s="14">
        <f>ROUND(МАКС_год!AE104-МАКС_1кв!AE104-МАКС_2кв!AE104-МАКС_3кв!AE104-МАКС_4кв!AE104,2)</f>
        <v>0</v>
      </c>
      <c r="AE104" s="14">
        <f>ROUND(МАКС_год!AG104-МАКС_1кв!AG104-МАКС_2кв!AG104-МАКС_3кв!AG104-МАКС_4кв!AG104,2)</f>
        <v>0</v>
      </c>
      <c r="AF104" s="14">
        <f>ROUND(МАКС_год!AH104-МАКС_1кв!AH104-МАКС_2кв!AH104-МАКС_3кв!AH104-МАКС_4кв!AH104,2)</f>
        <v>0</v>
      </c>
      <c r="AG104" s="14">
        <f>ROUND(МАКС_год!AI104-МАКС_1кв!AI104-МАКС_2кв!AI104-МАКС_3кв!AI104-МАКС_4кв!AI104,2)</f>
        <v>0</v>
      </c>
      <c r="AH104" s="14">
        <f>ROUND(МАКС_год!AJ104-МАКС_1кв!AJ104-МАКС_2кв!AJ104-МАКС_3кв!AJ104-МАКС_4кв!AJ104,2)</f>
        <v>0</v>
      </c>
      <c r="AI104" s="14">
        <f>ROUND(МАКС_год!AK104-МАКС_1кв!AK104-МАКС_2кв!AK104-МАКС_3кв!AK104-МАКС_4кв!AK104,2)</f>
        <v>0</v>
      </c>
      <c r="AJ104" s="15">
        <f>ROUND(МАКС_год!AL104-МАКС_1кв!AL104-МАКС_2кв!AL104-МАКС_3кв!AL104-МАКС_4кв!AL104,2)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ROUND(МАКС_год!AB105-МАКС_1кв!AB105-МАКС_2кв!AB105-МАКС_3кв!AB105-МАКС_4кв!AB105,2)</f>
        <v>0</v>
      </c>
      <c r="AB105" s="14">
        <f>ROUND(МАКС_год!AC105-МАКС_1кв!AC105-МАКС_2кв!AC105-МАКС_3кв!AC105-МАКС_4кв!AC105,2)</f>
        <v>0</v>
      </c>
      <c r="AC105" s="14">
        <f>ROUND(МАКС_год!AD105-МАКС_1кв!AD105-МАКС_2кв!AD105-МАКС_3кв!AD105-МАКС_4кв!AD105,2)</f>
        <v>0</v>
      </c>
      <c r="AD105" s="14">
        <f>ROUND(МАКС_год!AE105-МАКС_1кв!AE105-МАКС_2кв!AE105-МАКС_3кв!AE105-МАКС_4кв!AE105,2)</f>
        <v>0</v>
      </c>
      <c r="AE105" s="14">
        <f>ROUND(МАКС_год!AG105-МАКС_1кв!AG105-МАКС_2кв!AG105-МАКС_3кв!AG105-МАКС_4кв!AG105,2)</f>
        <v>0</v>
      </c>
      <c r="AF105" s="14">
        <f>ROUND(МАКС_год!AH105-МАКС_1кв!AH105-МАКС_2кв!AH105-МАКС_3кв!AH105-МАКС_4кв!AH105,2)</f>
        <v>0</v>
      </c>
      <c r="AG105" s="14">
        <f>ROUND(МАКС_год!AI105-МАКС_1кв!AI105-МАКС_2кв!AI105-МАКС_3кв!AI105-МАКС_4кв!AI105,2)</f>
        <v>0</v>
      </c>
      <c r="AH105" s="14">
        <f>ROUND(МАКС_год!AJ105-МАКС_1кв!AJ105-МАКС_2кв!AJ105-МАКС_3кв!AJ105-МАКС_4кв!AJ105,2)</f>
        <v>0</v>
      </c>
      <c r="AI105" s="14">
        <f>ROUND(МАКС_год!AK105-МАКС_1кв!AK105-МАКС_2кв!AK105-МАКС_3кв!AK105-МАКС_4кв!AK105,2)</f>
        <v>0</v>
      </c>
      <c r="AJ105" s="15">
        <f>ROUND(МАКС_год!AL105-МАКС_1кв!AL105-МАКС_2кв!AL105-МАКС_3кв!AL105-МАКС_4кв!AL105,2)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ROUND(МАКС_год!AB106-МАКС_1кв!AB106-МАКС_2кв!AB106-МАКС_3кв!AB106-МАКС_4кв!AB106,2)</f>
        <v>0</v>
      </c>
      <c r="AB106" s="15">
        <f>ROUND(МАКС_год!AC106-МАКС_1кв!AC106-МАКС_2кв!AC106-МАКС_3кв!AC106-МАКС_4кв!AC106,2)</f>
        <v>0</v>
      </c>
      <c r="AC106" s="15">
        <f>ROUND(МАКС_год!AD106-МАКС_1кв!AD106-МАКС_2кв!AD106-МАКС_3кв!AD106-МАКС_4кв!AD106,2)</f>
        <v>0</v>
      </c>
      <c r="AD106" s="15">
        <f>ROUND(МАКС_год!AE106-МАКС_1кв!AE106-МАКС_2кв!AE106-МАКС_3кв!AE106-МАКС_4кв!AE106,2)</f>
        <v>0</v>
      </c>
      <c r="AE106" s="15">
        <f>ROUND(МАКС_год!AG106-МАКС_1кв!AG106-МАКС_2кв!AG106-МАКС_3кв!AG106-МАКС_4кв!AG106,2)</f>
        <v>0</v>
      </c>
      <c r="AF106" s="15">
        <f>ROUND(МАКС_год!AH106-МАКС_1кв!AH106-МАКС_2кв!AH106-МАКС_3кв!AH106-МАКС_4кв!AH106,2)</f>
        <v>0</v>
      </c>
      <c r="AG106" s="15">
        <f>ROUND(МАКС_год!AI106-МАКС_1кв!AI106-МАКС_2кв!AI106-МАКС_3кв!AI106-МАКС_4кв!AI106,2)</f>
        <v>0</v>
      </c>
      <c r="AH106" s="15">
        <f>ROUND(МАКС_год!AJ106-МАКС_1кв!AJ106-МАКС_2кв!AJ106-МАКС_3кв!AJ106-МАКС_4кв!AJ106,2)</f>
        <v>0</v>
      </c>
      <c r="AI106" s="15">
        <f>ROUND(МАКС_год!AK106-МАКС_1кв!AK106-МАКС_2кв!AK106-МАКС_3кв!AK106-МАКС_4кв!AK106,2)</f>
        <v>0</v>
      </c>
      <c r="AJ106" s="15">
        <f>ROUND(МАКС_год!AL106-МАКС_1кв!AL106-МАКС_2кв!AL106-МАКС_3кв!AL106-МАКС_4кв!AL106,2)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ROUND(МАКС_год!AB107-МАКС_1кв!AB107-МАКС_2кв!AB107-МАКС_3кв!AB107-МАКС_4кв!AB107,2)</f>
        <v>0</v>
      </c>
      <c r="AB107" s="15">
        <f>ROUND(МАКС_год!AC107-МАКС_1кв!AC107-МАКС_2кв!AC107-МАКС_3кв!AC107-МАКС_4кв!AC107,2)</f>
        <v>0</v>
      </c>
      <c r="AC107" s="15">
        <f>ROUND(МАКС_год!AD107-МАКС_1кв!AD107-МАКС_2кв!AD107-МАКС_3кв!AD107-МАКС_4кв!AD107,2)</f>
        <v>0</v>
      </c>
      <c r="AD107" s="15">
        <f>ROUND(МАКС_год!AE107-МАКС_1кв!AE107-МАКС_2кв!AE107-МАКС_3кв!AE107-МАКС_4кв!AE107,2)</f>
        <v>0</v>
      </c>
      <c r="AE107" s="15">
        <f>ROUND(МАКС_год!AG107-МАКС_1кв!AG107-МАКС_2кв!AG107-МАКС_3кв!AG107-МАКС_4кв!AG107,2)</f>
        <v>0</v>
      </c>
      <c r="AF107" s="15">
        <f>ROUND(МАКС_год!AH107-МАКС_1кв!AH107-МАКС_2кв!AH107-МАКС_3кв!AH107-МАКС_4кв!AH107,2)</f>
        <v>0</v>
      </c>
      <c r="AG107" s="15">
        <f>ROUND(МАКС_год!AI107-МАКС_1кв!AI107-МАКС_2кв!AI107-МАКС_3кв!AI107-МАКС_4кв!AI107,2)</f>
        <v>0</v>
      </c>
      <c r="AH107" s="15">
        <f>ROUND(МАКС_год!AJ107-МАКС_1кв!AJ107-МАКС_2кв!AJ107-МАКС_3кв!AJ107-МАКС_4кв!AJ107,2)</f>
        <v>0</v>
      </c>
      <c r="AI107" s="15">
        <f>ROUND(МАКС_год!AK107-МАКС_1кв!AK107-МАКС_2кв!AK107-МАКС_3кв!AK107-МАКС_4кв!AK107,2)</f>
        <v>0</v>
      </c>
      <c r="AJ107" s="15">
        <f>ROUND(МАКС_год!AL107-МАКС_1кв!AL107-МАКС_2кв!AL107-МАКС_3кв!AL107-МАКС_4кв!AL107,2)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Ставничук Лилия Владимировна</cp:lastModifiedBy>
  <cp:lastPrinted>2021-05-14T10:41:47Z</cp:lastPrinted>
  <dcterms:created xsi:type="dcterms:W3CDTF">2021-02-09T13:36:35Z</dcterms:created>
  <dcterms:modified xsi:type="dcterms:W3CDTF">2021-05-14T10:42:17Z</dcterms:modified>
</cp:coreProperties>
</file>